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1. Statement of financial performance\"/>
    </mc:Choice>
  </mc:AlternateContent>
  <xr:revisionPtr revIDLastSave="0" documentId="8_{974CBD23-3DDE-4FD3-B4D8-6AFF2D3FDEF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'DC16'!$A$1:$AA$56</definedName>
    <definedName name="_xlnm.Print_Area" localSheetId="10">'DC18'!$A$1:$AA$56</definedName>
    <definedName name="_xlnm.Print_Area" localSheetId="17">'DC19'!$A$1:$AA$56</definedName>
    <definedName name="_xlnm.Print_Area" localSheetId="22">'DC20'!$A$1:$AA$56</definedName>
    <definedName name="_xlnm.Print_Area" localSheetId="1">'FS161'!$A$1:$AA$56</definedName>
    <definedName name="_xlnm.Print_Area" localSheetId="2">'FS162'!$A$1:$AA$56</definedName>
    <definedName name="_xlnm.Print_Area" localSheetId="3">'FS163'!$A$1:$AA$56</definedName>
    <definedName name="_xlnm.Print_Area" localSheetId="5">'FS181'!$A$1:$AA$56</definedName>
    <definedName name="_xlnm.Print_Area" localSheetId="6">'FS182'!$A$1:$AA$56</definedName>
    <definedName name="_xlnm.Print_Area" localSheetId="7">'FS183'!$A$1:$AA$56</definedName>
    <definedName name="_xlnm.Print_Area" localSheetId="8">'FS184'!$A$1:$AA$56</definedName>
    <definedName name="_xlnm.Print_Area" localSheetId="9">'FS185'!$A$1:$AA$56</definedName>
    <definedName name="_xlnm.Print_Area" localSheetId="11">'FS191'!$A$1:$AA$56</definedName>
    <definedName name="_xlnm.Print_Area" localSheetId="12">'FS192'!$A$1:$AA$56</definedName>
    <definedName name="_xlnm.Print_Area" localSheetId="13">'FS193'!$A$1:$AA$56</definedName>
    <definedName name="_xlnm.Print_Area" localSheetId="14">'FS194'!$A$1:$AA$56</definedName>
    <definedName name="_xlnm.Print_Area" localSheetId="15">'FS195'!$A$1:$AA$56</definedName>
    <definedName name="_xlnm.Print_Area" localSheetId="16">'FS196'!$A$1:$AA$56</definedName>
    <definedName name="_xlnm.Print_Area" localSheetId="18">'FS201'!$A$1:$AA$56</definedName>
    <definedName name="_xlnm.Print_Area" localSheetId="19">'FS203'!$A$1:$AA$56</definedName>
    <definedName name="_xlnm.Print_Area" localSheetId="20">'FS204'!$A$1:$AA$56</definedName>
    <definedName name="_xlnm.Print_Area" localSheetId="21">'FS205'!$A$1:$AA$56</definedName>
    <definedName name="_xlnm.Print_Area" localSheetId="0">MAN!$A$1:$AA$56</definedName>
    <definedName name="_xlnm.Print_Area" localSheetId="23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3" i="7" l="1"/>
  <c r="E45" i="7" s="1"/>
  <c r="E47" i="7" s="1"/>
  <c r="H41" i="3"/>
  <c r="H43" i="3" s="1"/>
  <c r="H45" i="3" s="1"/>
  <c r="H47" i="3" s="1"/>
  <c r="Y41" i="5"/>
  <c r="Y43" i="5" s="1"/>
  <c r="Y45" i="5" s="1"/>
  <c r="Y47" i="5" s="1"/>
  <c r="AA41" i="9"/>
  <c r="AA43" i="9" s="1"/>
  <c r="AA45" i="9" s="1"/>
  <c r="AA47" i="9" s="1"/>
  <c r="V41" i="14"/>
  <c r="V43" i="14" s="1"/>
  <c r="V45" i="14" s="1"/>
  <c r="V47" i="14" s="1"/>
  <c r="AA37" i="2"/>
  <c r="AA41" i="2" s="1"/>
  <c r="AA43" i="2" s="1"/>
  <c r="AA45" i="2" s="1"/>
  <c r="AA47" i="2" s="1"/>
  <c r="AA37" i="3"/>
  <c r="AA41" i="3" s="1"/>
  <c r="AA43" i="3" s="1"/>
  <c r="AA45" i="3" s="1"/>
  <c r="AA47" i="3" s="1"/>
  <c r="S37" i="3"/>
  <c r="S41" i="3" s="1"/>
  <c r="S43" i="3" s="1"/>
  <c r="S45" i="3" s="1"/>
  <c r="S47" i="3" s="1"/>
  <c r="S37" i="4"/>
  <c r="S41" i="4" s="1"/>
  <c r="S43" i="4" s="1"/>
  <c r="S45" i="4" s="1"/>
  <c r="S47" i="4" s="1"/>
  <c r="K37" i="4"/>
  <c r="K41" i="4" s="1"/>
  <c r="K43" i="4" s="1"/>
  <c r="K45" i="4" s="1"/>
  <c r="K47" i="4" s="1"/>
  <c r="K37" i="5"/>
  <c r="K41" i="5" s="1"/>
  <c r="K43" i="5" s="1"/>
  <c r="K45" i="5" s="1"/>
  <c r="K47" i="5" s="1"/>
  <c r="C37" i="5"/>
  <c r="C41" i="5" s="1"/>
  <c r="C43" i="5" s="1"/>
  <c r="C45" i="5" s="1"/>
  <c r="C47" i="5" s="1"/>
  <c r="C37" i="6"/>
  <c r="C41" i="6" s="1"/>
  <c r="C43" i="6" s="1"/>
  <c r="C45" i="6" s="1"/>
  <c r="C47" i="6" s="1"/>
  <c r="T37" i="7"/>
  <c r="T41" i="7" s="1"/>
  <c r="T43" i="7" s="1"/>
  <c r="T45" i="7" s="1"/>
  <c r="T47" i="7" s="1"/>
  <c r="T37" i="8"/>
  <c r="T41" i="8" s="1"/>
  <c r="T43" i="8" s="1"/>
  <c r="T45" i="8" s="1"/>
  <c r="T47" i="8" s="1"/>
  <c r="L37" i="8"/>
  <c r="L41" i="8" s="1"/>
  <c r="L43" i="8" s="1"/>
  <c r="L45" i="8" s="1"/>
  <c r="L47" i="8" s="1"/>
  <c r="L37" i="9"/>
  <c r="L41" i="9" s="1"/>
  <c r="L43" i="9" s="1"/>
  <c r="L45" i="9" s="1"/>
  <c r="L47" i="9" s="1"/>
  <c r="D37" i="9"/>
  <c r="D41" i="9" s="1"/>
  <c r="D43" i="9" s="1"/>
  <c r="D45" i="9" s="1"/>
  <c r="D47" i="9" s="1"/>
  <c r="D37" i="10"/>
  <c r="D41" i="10" s="1"/>
  <c r="D43" i="10" s="1"/>
  <c r="D45" i="10" s="1"/>
  <c r="D47" i="10" s="1"/>
  <c r="U37" i="11"/>
  <c r="U41" i="11" s="1"/>
  <c r="U43" i="11" s="1"/>
  <c r="U45" i="11" s="1"/>
  <c r="U47" i="11" s="1"/>
  <c r="U37" i="12"/>
  <c r="U41" i="12" s="1"/>
  <c r="U43" i="12" s="1"/>
  <c r="U45" i="12" s="1"/>
  <c r="U47" i="12" s="1"/>
  <c r="M37" i="12"/>
  <c r="M41" i="12" s="1"/>
  <c r="M43" i="12" s="1"/>
  <c r="M45" i="12" s="1"/>
  <c r="M47" i="12" s="1"/>
  <c r="H37" i="13"/>
  <c r="H41" i="13" s="1"/>
  <c r="H43" i="13" s="1"/>
  <c r="H45" i="13" s="1"/>
  <c r="H47" i="13" s="1"/>
  <c r="F37" i="14"/>
  <c r="F41" i="14" s="1"/>
  <c r="F43" i="14" s="1"/>
  <c r="F45" i="14" s="1"/>
  <c r="F47" i="14" s="1"/>
  <c r="Y37" i="15"/>
  <c r="Y41" i="15" s="1"/>
  <c r="Y43" i="15" s="1"/>
  <c r="Y45" i="15" s="1"/>
  <c r="Y47" i="15" s="1"/>
  <c r="W37" i="15"/>
  <c r="W41" i="15" s="1"/>
  <c r="W43" i="15" s="1"/>
  <c r="W45" i="15" s="1"/>
  <c r="W47" i="15" s="1"/>
  <c r="Q37" i="15"/>
  <c r="Q41" i="15" s="1"/>
  <c r="Q43" i="15" s="1"/>
  <c r="Q45" i="15" s="1"/>
  <c r="Q47" i="15" s="1"/>
  <c r="O37" i="15"/>
  <c r="O41" i="15" s="1"/>
  <c r="O43" i="15" s="1"/>
  <c r="O45" i="15" s="1"/>
  <c r="O47" i="15" s="1"/>
  <c r="I37" i="15"/>
  <c r="I41" i="15" s="1"/>
  <c r="I43" i="15" s="1"/>
  <c r="I45" i="15" s="1"/>
  <c r="I47" i="15" s="1"/>
  <c r="G37" i="15"/>
  <c r="G41" i="15" s="1"/>
  <c r="G43" i="15" s="1"/>
  <c r="G45" i="15" s="1"/>
  <c r="G47" i="15" s="1"/>
  <c r="Y37" i="16"/>
  <c r="Y41" i="16" s="1"/>
  <c r="Y43" i="16" s="1"/>
  <c r="Y45" i="16" s="1"/>
  <c r="Y47" i="16" s="1"/>
  <c r="W37" i="16"/>
  <c r="W41" i="16" s="1"/>
  <c r="W43" i="16" s="1"/>
  <c r="W45" i="16" s="1"/>
  <c r="W47" i="16" s="1"/>
  <c r="Q37" i="16"/>
  <c r="Q41" i="16" s="1"/>
  <c r="Q43" i="16" s="1"/>
  <c r="Q45" i="16" s="1"/>
  <c r="Q47" i="16" s="1"/>
  <c r="O37" i="16"/>
  <c r="O41" i="16" s="1"/>
  <c r="O43" i="16" s="1"/>
  <c r="O45" i="16" s="1"/>
  <c r="O47" i="16" s="1"/>
  <c r="I37" i="16"/>
  <c r="I41" i="16" s="1"/>
  <c r="I43" i="16" s="1"/>
  <c r="I45" i="16" s="1"/>
  <c r="I47" i="16" s="1"/>
  <c r="G37" i="16"/>
  <c r="G41" i="16" s="1"/>
  <c r="G43" i="16" s="1"/>
  <c r="G45" i="16" s="1"/>
  <c r="G47" i="16" s="1"/>
  <c r="Y37" i="17"/>
  <c r="Y41" i="17" s="1"/>
  <c r="Y43" i="17" s="1"/>
  <c r="Y45" i="17" s="1"/>
  <c r="W37" i="17"/>
  <c r="W41" i="17" s="1"/>
  <c r="W43" i="17" s="1"/>
  <c r="W45" i="17" s="1"/>
  <c r="W47" i="17" s="1"/>
  <c r="Q37" i="17"/>
  <c r="Q41" i="17" s="1"/>
  <c r="Q43" i="17" s="1"/>
  <c r="Q45" i="17" s="1"/>
  <c r="Q47" i="17" s="1"/>
  <c r="O37" i="17"/>
  <c r="O41" i="17" s="1"/>
  <c r="O43" i="17" s="1"/>
  <c r="O45" i="17" s="1"/>
  <c r="O47" i="17" s="1"/>
  <c r="I37" i="17"/>
  <c r="I41" i="17" s="1"/>
  <c r="I43" i="17" s="1"/>
  <c r="I45" i="17" s="1"/>
  <c r="I47" i="17" s="1"/>
  <c r="G37" i="17"/>
  <c r="G41" i="17" s="1"/>
  <c r="G43" i="17" s="1"/>
  <c r="G45" i="17" s="1"/>
  <c r="G47" i="17" s="1"/>
  <c r="X37" i="18"/>
  <c r="X41" i="18" s="1"/>
  <c r="R37" i="18"/>
  <c r="R41" i="18" s="1"/>
  <c r="R43" i="18" s="1"/>
  <c r="R45" i="18" s="1"/>
  <c r="R47" i="18" s="1"/>
  <c r="P37" i="18"/>
  <c r="P41" i="18" s="1"/>
  <c r="P43" i="18" s="1"/>
  <c r="P45" i="18" s="1"/>
  <c r="P47" i="18" s="1"/>
  <c r="J37" i="18"/>
  <c r="J41" i="18" s="1"/>
  <c r="J43" i="18" s="1"/>
  <c r="J45" i="18" s="1"/>
  <c r="J47" i="18" s="1"/>
  <c r="H37" i="18"/>
  <c r="H41" i="18" s="1"/>
  <c r="H43" i="18" s="1"/>
  <c r="H45" i="18" s="1"/>
  <c r="H47" i="18" s="1"/>
  <c r="AA37" i="19"/>
  <c r="AA41" i="19" s="1"/>
  <c r="AA43" i="19" s="1"/>
  <c r="AA45" i="19" s="1"/>
  <c r="AA47" i="19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Z35" i="14" s="1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Y37" i="2" s="1"/>
  <c r="X21" i="2"/>
  <c r="Z21" i="2" s="1"/>
  <c r="W21" i="2"/>
  <c r="W37" i="2" s="1"/>
  <c r="W41" i="2" s="1"/>
  <c r="W43" i="2" s="1"/>
  <c r="W45" i="2" s="1"/>
  <c r="W47" i="2" s="1"/>
  <c r="V21" i="2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Y21" i="3"/>
  <c r="Y37" i="3" s="1"/>
  <c r="Y41" i="3" s="1"/>
  <c r="Y43" i="3" s="1"/>
  <c r="Y45" i="3" s="1"/>
  <c r="X21" i="3"/>
  <c r="Z21" i="3" s="1"/>
  <c r="W21" i="3"/>
  <c r="W37" i="3" s="1"/>
  <c r="W41" i="3" s="1"/>
  <c r="W43" i="3" s="1"/>
  <c r="W45" i="3" s="1"/>
  <c r="W47" i="3" s="1"/>
  <c r="V21" i="3"/>
  <c r="U21" i="3"/>
  <c r="U37" i="3" s="1"/>
  <c r="U41" i="3" s="1"/>
  <c r="U43" i="3" s="1"/>
  <c r="U45" i="3" s="1"/>
  <c r="U47" i="3" s="1"/>
  <c r="T21" i="3"/>
  <c r="S21" i="3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M21" i="3"/>
  <c r="M37" i="3" s="1"/>
  <c r="M41" i="3" s="1"/>
  <c r="M43" i="3" s="1"/>
  <c r="M45" i="3" s="1"/>
  <c r="M47" i="3" s="1"/>
  <c r="L21" i="3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U21" i="4"/>
  <c r="U37" i="4" s="1"/>
  <c r="U41" i="4" s="1"/>
  <c r="U43" i="4" s="1"/>
  <c r="U45" i="4" s="1"/>
  <c r="U47" i="4" s="1"/>
  <c r="T21" i="4"/>
  <c r="S21" i="4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M21" i="4"/>
  <c r="M37" i="4" s="1"/>
  <c r="M41" i="4" s="1"/>
  <c r="M43" i="4" s="1"/>
  <c r="M45" i="4" s="1"/>
  <c r="M47" i="4" s="1"/>
  <c r="L21" i="4"/>
  <c r="K21" i="4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AA21" i="6"/>
  <c r="AA37" i="6" s="1"/>
  <c r="AA41" i="6" s="1"/>
  <c r="AA43" i="6" s="1"/>
  <c r="AA45" i="6" s="1"/>
  <c r="AA47" i="6" s="1"/>
  <c r="Y21" i="6"/>
  <c r="Y37" i="6" s="1"/>
  <c r="X21" i="6"/>
  <c r="Z21" i="6" s="1"/>
  <c r="W21" i="6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E37" i="7" s="1"/>
  <c r="E41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E21" i="9"/>
  <c r="E37" i="9" s="1"/>
  <c r="E41" i="9" s="1"/>
  <c r="E43" i="9" s="1"/>
  <c r="E45" i="9" s="1"/>
  <c r="E47" i="9" s="1"/>
  <c r="D21" i="9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G21" i="10"/>
  <c r="G37" i="10" s="1"/>
  <c r="G41" i="10" s="1"/>
  <c r="G43" i="10" s="1"/>
  <c r="G45" i="10" s="1"/>
  <c r="G47" i="10" s="1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X21" i="14"/>
  <c r="Z21" i="14" s="1"/>
  <c r="W21" i="14"/>
  <c r="W37" i="14" s="1"/>
  <c r="W41" i="14" s="1"/>
  <c r="W43" i="14" s="1"/>
  <c r="W45" i="14" s="1"/>
  <c r="W47" i="14" s="1"/>
  <c r="V21" i="14"/>
  <c r="V3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X37" i="14" s="1"/>
  <c r="X41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X21" i="15"/>
  <c r="Z21" i="15" s="1"/>
  <c r="W21" i="15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P21" i="15"/>
  <c r="P37" i="15" s="1"/>
  <c r="P41" i="15" s="1"/>
  <c r="P43" i="15" s="1"/>
  <c r="P45" i="15" s="1"/>
  <c r="P47" i="15" s="1"/>
  <c r="O21" i="15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H21" i="15"/>
  <c r="H37" i="15" s="1"/>
  <c r="H41" i="15" s="1"/>
  <c r="H43" i="15" s="1"/>
  <c r="H45" i="15" s="1"/>
  <c r="H47" i="15" s="1"/>
  <c r="G21" i="15"/>
  <c r="F21" i="15"/>
  <c r="F37" i="15" s="1"/>
  <c r="F41" i="15" s="1"/>
  <c r="F43" i="15" s="1"/>
  <c r="F45" i="15" s="1"/>
  <c r="F4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X21" i="16"/>
  <c r="Z21" i="16" s="1"/>
  <c r="W21" i="16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P21" i="16"/>
  <c r="P37" i="16" s="1"/>
  <c r="P41" i="16" s="1"/>
  <c r="P43" i="16" s="1"/>
  <c r="P45" i="16" s="1"/>
  <c r="P47" i="16" s="1"/>
  <c r="O21" i="16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H21" i="16"/>
  <c r="H37" i="16" s="1"/>
  <c r="H41" i="16" s="1"/>
  <c r="H43" i="16" s="1"/>
  <c r="H45" i="16" s="1"/>
  <c r="H47" i="16" s="1"/>
  <c r="G21" i="16"/>
  <c r="F21" i="16"/>
  <c r="F37" i="16" s="1"/>
  <c r="F41" i="16" s="1"/>
  <c r="F43" i="16" s="1"/>
  <c r="F45" i="16" s="1"/>
  <c r="F4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X21" i="17"/>
  <c r="Z21" i="17" s="1"/>
  <c r="W21" i="17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P21" i="17"/>
  <c r="P37" i="17" s="1"/>
  <c r="P41" i="17" s="1"/>
  <c r="P43" i="17" s="1"/>
  <c r="P45" i="17" s="1"/>
  <c r="P47" i="17" s="1"/>
  <c r="O21" i="17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H21" i="17"/>
  <c r="H37" i="17" s="1"/>
  <c r="H41" i="17" s="1"/>
  <c r="H43" i="17" s="1"/>
  <c r="H45" i="17" s="1"/>
  <c r="H47" i="17" s="1"/>
  <c r="G21" i="17"/>
  <c r="F21" i="17"/>
  <c r="F37" i="17" s="1"/>
  <c r="F41" i="17" s="1"/>
  <c r="F43" i="17" s="1"/>
  <c r="F45" i="17" s="1"/>
  <c r="F4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Q21" i="18"/>
  <c r="Q37" i="18" s="1"/>
  <c r="Q41" i="18" s="1"/>
  <c r="Q43" i="18" s="1"/>
  <c r="Q45" i="18" s="1"/>
  <c r="Q47" i="18" s="1"/>
  <c r="P21" i="18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I21" i="18"/>
  <c r="I37" i="18" s="1"/>
  <c r="I41" i="18" s="1"/>
  <c r="I43" i="18" s="1"/>
  <c r="I45" i="18" s="1"/>
  <c r="I47" i="18" s="1"/>
  <c r="H21" i="18"/>
  <c r="G21" i="18"/>
  <c r="G37" i="18" s="1"/>
  <c r="G41" i="18" s="1"/>
  <c r="G43" i="18" s="1"/>
  <c r="G45" i="18" s="1"/>
  <c r="G47" i="18" s="1"/>
  <c r="F21" i="18"/>
  <c r="F37" i="18" s="1"/>
  <c r="F41" i="18" s="1"/>
  <c r="F43" i="18" s="1"/>
  <c r="F45" i="18" s="1"/>
  <c r="F4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Y21" i="19"/>
  <c r="Y37" i="19" s="1"/>
  <c r="Y41" i="19" s="1"/>
  <c r="Y43" i="19" s="1"/>
  <c r="Y45" i="19" s="1"/>
  <c r="Y47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X21" i="2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Z21" i="22"/>
  <c r="Y21" i="22"/>
  <c r="Y37" i="22" s="1"/>
  <c r="Y41" i="22" s="1"/>
  <c r="Y43" i="22" s="1"/>
  <c r="Y45" i="22" s="1"/>
  <c r="Y47" i="22" s="1"/>
  <c r="X21" i="22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X3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Z21" i="23"/>
  <c r="Y21" i="23"/>
  <c r="Y37" i="23" s="1"/>
  <c r="Y41" i="23" s="1"/>
  <c r="Y43" i="23" s="1"/>
  <c r="Y45" i="23" s="1"/>
  <c r="Y47" i="23" s="1"/>
  <c r="X21" i="23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X3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X3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7" i="1" l="1"/>
  <c r="Z37" i="24"/>
  <c r="X41" i="24"/>
  <c r="X41" i="23"/>
  <c r="Z37" i="23"/>
  <c r="X41" i="22"/>
  <c r="Z37" i="22"/>
  <c r="X43" i="14"/>
  <c r="X45" i="14" s="1"/>
  <c r="Z37" i="21"/>
  <c r="X41" i="21"/>
  <c r="Z37" i="20"/>
  <c r="X41" i="20"/>
  <c r="Y47" i="21"/>
  <c r="Z37" i="1"/>
  <c r="X41" i="1"/>
  <c r="X41" i="19"/>
  <c r="Z37" i="19"/>
  <c r="Y37" i="14"/>
  <c r="Z21" i="13"/>
  <c r="Z21" i="12"/>
  <c r="H37" i="10"/>
  <c r="H41" i="10" s="1"/>
  <c r="H43" i="10" s="1"/>
  <c r="H45" i="10" s="1"/>
  <c r="H47" i="10" s="1"/>
  <c r="P37" i="10"/>
  <c r="P41" i="10" s="1"/>
  <c r="P43" i="10" s="1"/>
  <c r="P45" i="10" s="1"/>
  <c r="P47" i="10" s="1"/>
  <c r="G37" i="6"/>
  <c r="G41" i="6" s="1"/>
  <c r="G43" i="6" s="1"/>
  <c r="G45" i="6" s="1"/>
  <c r="G47" i="6" s="1"/>
  <c r="O37" i="6"/>
  <c r="O41" i="6" s="1"/>
  <c r="O43" i="6" s="1"/>
  <c r="O45" i="6" s="1"/>
  <c r="O47" i="6" s="1"/>
  <c r="W37" i="6"/>
  <c r="W41" i="6" s="1"/>
  <c r="W43" i="6" s="1"/>
  <c r="W45" i="6" s="1"/>
  <c r="W47" i="6" s="1"/>
  <c r="X37" i="5"/>
  <c r="F37" i="5"/>
  <c r="F41" i="5" s="1"/>
  <c r="F43" i="5" s="1"/>
  <c r="F45" i="5" s="1"/>
  <c r="F47" i="5" s="1"/>
  <c r="X37" i="4"/>
  <c r="F37" i="4"/>
  <c r="F41" i="4" s="1"/>
  <c r="F43" i="4" s="1"/>
  <c r="F45" i="4" s="1"/>
  <c r="F47" i="4" s="1"/>
  <c r="N37" i="4"/>
  <c r="N41" i="4" s="1"/>
  <c r="N43" i="4" s="1"/>
  <c r="N45" i="4" s="1"/>
  <c r="N47" i="4" s="1"/>
  <c r="V37" i="4"/>
  <c r="V41" i="4" s="1"/>
  <c r="V43" i="4" s="1"/>
  <c r="V45" i="4" s="1"/>
  <c r="V47" i="4" s="1"/>
  <c r="X37" i="3"/>
  <c r="F37" i="3"/>
  <c r="F41" i="3" s="1"/>
  <c r="F43" i="3" s="1"/>
  <c r="F45" i="3" s="1"/>
  <c r="F47" i="3" s="1"/>
  <c r="N37" i="3"/>
  <c r="N41" i="3" s="1"/>
  <c r="N43" i="3" s="1"/>
  <c r="N45" i="3" s="1"/>
  <c r="N47" i="3" s="1"/>
  <c r="V37" i="3"/>
  <c r="V41" i="3" s="1"/>
  <c r="V43" i="3" s="1"/>
  <c r="V45" i="3" s="1"/>
  <c r="V47" i="3" s="1"/>
  <c r="X37" i="2"/>
  <c r="X41" i="2" s="1"/>
  <c r="X43" i="2" s="1"/>
  <c r="F37" i="2"/>
  <c r="F41" i="2" s="1"/>
  <c r="F43" i="2" s="1"/>
  <c r="F45" i="2" s="1"/>
  <c r="F47" i="2" s="1"/>
  <c r="N37" i="2"/>
  <c r="N41" i="2" s="1"/>
  <c r="N43" i="2" s="1"/>
  <c r="N45" i="2" s="1"/>
  <c r="N47" i="2" s="1"/>
  <c r="V37" i="2"/>
  <c r="V41" i="2" s="1"/>
  <c r="V43" i="2" s="1"/>
  <c r="V45" i="2" s="1"/>
  <c r="V47" i="2" s="1"/>
  <c r="Z35" i="13"/>
  <c r="Z35" i="12"/>
  <c r="X37" i="17"/>
  <c r="X37" i="16"/>
  <c r="X37" i="15"/>
  <c r="F37" i="9"/>
  <c r="F41" i="9" s="1"/>
  <c r="F43" i="9" s="1"/>
  <c r="F45" i="9" s="1"/>
  <c r="F47" i="9" s="1"/>
  <c r="Z37" i="8"/>
  <c r="X41" i="8"/>
  <c r="Z21" i="10"/>
  <c r="Y41" i="6"/>
  <c r="Y43" i="6" s="1"/>
  <c r="Z21" i="4"/>
  <c r="Z35" i="10"/>
  <c r="F37" i="1"/>
  <c r="F41" i="1" s="1"/>
  <c r="F43" i="1" s="1"/>
  <c r="F45" i="1" s="1"/>
  <c r="F47" i="1" s="1"/>
  <c r="F37" i="24"/>
  <c r="F41" i="24" s="1"/>
  <c r="F43" i="24" s="1"/>
  <c r="F45" i="24" s="1"/>
  <c r="F47" i="24" s="1"/>
  <c r="F37" i="23"/>
  <c r="F41" i="23" s="1"/>
  <c r="F43" i="23" s="1"/>
  <c r="F45" i="23" s="1"/>
  <c r="F47" i="23" s="1"/>
  <c r="X41" i="7"/>
  <c r="Z37" i="7"/>
  <c r="X37" i="6"/>
  <c r="X41" i="6" s="1"/>
  <c r="F37" i="6"/>
  <c r="F41" i="6" s="1"/>
  <c r="F43" i="6" s="1"/>
  <c r="F45" i="6" s="1"/>
  <c r="F47" i="6" s="1"/>
  <c r="Y47" i="3"/>
  <c r="Y41" i="2"/>
  <c r="Z35" i="6"/>
  <c r="F37" i="22"/>
  <c r="F41" i="22" s="1"/>
  <c r="F43" i="22" s="1"/>
  <c r="F45" i="22" s="1"/>
  <c r="F47" i="22" s="1"/>
  <c r="Y47" i="13"/>
  <c r="Z37" i="10"/>
  <c r="Y41" i="10"/>
  <c r="Y43" i="10" s="1"/>
  <c r="Z37" i="18"/>
  <c r="F37" i="21"/>
  <c r="F41" i="21" s="1"/>
  <c r="F43" i="21" s="1"/>
  <c r="F45" i="21" s="1"/>
  <c r="F47" i="21" s="1"/>
  <c r="F37" i="20"/>
  <c r="F41" i="20" s="1"/>
  <c r="F43" i="20" s="1"/>
  <c r="F45" i="20" s="1"/>
  <c r="F47" i="20" s="1"/>
  <c r="F37" i="19"/>
  <c r="F41" i="19" s="1"/>
  <c r="F43" i="19" s="1"/>
  <c r="F45" i="19" s="1"/>
  <c r="F47" i="19" s="1"/>
  <c r="F37" i="7"/>
  <c r="F41" i="7" s="1"/>
  <c r="F43" i="7" s="1"/>
  <c r="F45" i="7" s="1"/>
  <c r="F47" i="7" s="1"/>
  <c r="Y47" i="17"/>
  <c r="Z37" i="9"/>
  <c r="X41" i="9"/>
  <c r="X43" i="18"/>
  <c r="Z41" i="18"/>
  <c r="Z21" i="21"/>
  <c r="Z21" i="20"/>
  <c r="Z21" i="19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X37" i="11"/>
  <c r="F37" i="11"/>
  <c r="F41" i="11" s="1"/>
  <c r="F43" i="11" s="1"/>
  <c r="F45" i="11" s="1"/>
  <c r="F47" i="11" s="1"/>
  <c r="X37" i="10"/>
  <c r="X41" i="10" s="1"/>
  <c r="D37" i="4"/>
  <c r="D41" i="4" s="1"/>
  <c r="D43" i="4" s="1"/>
  <c r="D45" i="4" s="1"/>
  <c r="D47" i="4" s="1"/>
  <c r="L37" i="4"/>
  <c r="L41" i="4" s="1"/>
  <c r="L43" i="4" s="1"/>
  <c r="L45" i="4" s="1"/>
  <c r="L47" i="4" s="1"/>
  <c r="T37" i="4"/>
  <c r="T41" i="4" s="1"/>
  <c r="T43" i="4" s="1"/>
  <c r="T45" i="4" s="1"/>
  <c r="T47" i="4" s="1"/>
  <c r="D37" i="3"/>
  <c r="D41" i="3" s="1"/>
  <c r="D43" i="3" s="1"/>
  <c r="D45" i="3" s="1"/>
  <c r="D47" i="3" s="1"/>
  <c r="L37" i="3"/>
  <c r="L41" i="3" s="1"/>
  <c r="L43" i="3" s="1"/>
  <c r="L45" i="3" s="1"/>
  <c r="L47" i="3" s="1"/>
  <c r="T37" i="3"/>
  <c r="T41" i="3" s="1"/>
  <c r="T43" i="3" s="1"/>
  <c r="T45" i="3" s="1"/>
  <c r="T47" i="3" s="1"/>
  <c r="F37" i="8"/>
  <c r="F41" i="8" s="1"/>
  <c r="F43" i="8" s="1"/>
  <c r="F45" i="8" s="1"/>
  <c r="F47" i="8" s="1"/>
  <c r="X43" i="22" l="1"/>
  <c r="Z41" i="22"/>
  <c r="X43" i="10"/>
  <c r="X45" i="10" s="1"/>
  <c r="Z41" i="10"/>
  <c r="X43" i="6"/>
  <c r="X45" i="6" s="1"/>
  <c r="Z41" i="6"/>
  <c r="Z43" i="6"/>
  <c r="Y45" i="6"/>
  <c r="Y47" i="6" s="1"/>
  <c r="Z37" i="17"/>
  <c r="X41" i="17"/>
  <c r="Z37" i="5"/>
  <c r="X41" i="5"/>
  <c r="Z37" i="14"/>
  <c r="Y41" i="14"/>
  <c r="Z41" i="23"/>
  <c r="X43" i="23"/>
  <c r="X45" i="2"/>
  <c r="Z37" i="6"/>
  <c r="X43" i="21"/>
  <c r="Z41" i="21"/>
  <c r="Z41" i="24"/>
  <c r="X43" i="24"/>
  <c r="Z43" i="10"/>
  <c r="Y45" i="10"/>
  <c r="Y47" i="10" s="1"/>
  <c r="Z37" i="13"/>
  <c r="X41" i="13"/>
  <c r="Z37" i="4"/>
  <c r="X41" i="4"/>
  <c r="Z37" i="16"/>
  <c r="X41" i="16"/>
  <c r="X41" i="11"/>
  <c r="Z37" i="11"/>
  <c r="Z41" i="7"/>
  <c r="X43" i="7"/>
  <c r="Z37" i="3"/>
  <c r="X41" i="3"/>
  <c r="Z41" i="19"/>
  <c r="X43" i="19"/>
  <c r="X41" i="15"/>
  <c r="Z37" i="15"/>
  <c r="Z41" i="20"/>
  <c r="X43" i="20"/>
  <c r="X45" i="18"/>
  <c r="Z43" i="18"/>
  <c r="Z41" i="2"/>
  <c r="Y43" i="2"/>
  <c r="Y45" i="2" s="1"/>
  <c r="Y47" i="2" s="1"/>
  <c r="Z41" i="8"/>
  <c r="X43" i="8"/>
  <c r="X43" i="1"/>
  <c r="Z41" i="1"/>
  <c r="Z37" i="12"/>
  <c r="X41" i="12"/>
  <c r="Z41" i="9"/>
  <c r="X43" i="9"/>
  <c r="Z37" i="2"/>
  <c r="X47" i="14"/>
  <c r="Z43" i="23" l="1"/>
  <c r="X45" i="23"/>
  <c r="Z41" i="16"/>
  <c r="X43" i="16"/>
  <c r="Y43" i="14"/>
  <c r="Z41" i="14"/>
  <c r="Z41" i="12"/>
  <c r="X43" i="12"/>
  <c r="Z41" i="3"/>
  <c r="X43" i="3"/>
  <c r="Z41" i="4"/>
  <c r="X43" i="4"/>
  <c r="Z45" i="6"/>
  <c r="X47" i="6"/>
  <c r="Z47" i="6" s="1"/>
  <c r="Z45" i="18"/>
  <c r="X47" i="18"/>
  <c r="Z47" i="18" s="1"/>
  <c r="X45" i="21"/>
  <c r="Z43" i="21"/>
  <c r="X43" i="5"/>
  <c r="Z41" i="5"/>
  <c r="Z41" i="15"/>
  <c r="X43" i="15"/>
  <c r="X45" i="9"/>
  <c r="Z43" i="9"/>
  <c r="Z43" i="20"/>
  <c r="X45" i="20"/>
  <c r="Z43" i="7"/>
  <c r="X45" i="7"/>
  <c r="X43" i="13"/>
  <c r="Z41" i="13"/>
  <c r="Z45" i="10"/>
  <c r="X47" i="10"/>
  <c r="Z47" i="10" s="1"/>
  <c r="Z41" i="11"/>
  <c r="X43" i="11"/>
  <c r="Z43" i="24"/>
  <c r="X45" i="24"/>
  <c r="X45" i="1"/>
  <c r="Z43" i="1"/>
  <c r="Z45" i="2"/>
  <c r="X47" i="2"/>
  <c r="Z47" i="2" s="1"/>
  <c r="Z41" i="17"/>
  <c r="X43" i="17"/>
  <c r="Z43" i="19"/>
  <c r="X45" i="19"/>
  <c r="Z43" i="8"/>
  <c r="X45" i="8"/>
  <c r="Z43" i="2"/>
  <c r="X45" i="22"/>
  <c r="Z43" i="22"/>
  <c r="Z43" i="12" l="1"/>
  <c r="X45" i="12"/>
  <c r="Z45" i="9"/>
  <c r="X47" i="9"/>
  <c r="Z47" i="9" s="1"/>
  <c r="Z43" i="14"/>
  <c r="Y45" i="14"/>
  <c r="Z43" i="16"/>
  <c r="X45" i="16"/>
  <c r="X45" i="13"/>
  <c r="Z43" i="13"/>
  <c r="X45" i="5"/>
  <c r="Z43" i="5"/>
  <c r="Z45" i="8"/>
  <c r="X47" i="8"/>
  <c r="Z47" i="8" s="1"/>
  <c r="Z43" i="15"/>
  <c r="X45" i="15"/>
  <c r="Z45" i="19"/>
  <c r="X47" i="19"/>
  <c r="Z47" i="19" s="1"/>
  <c r="Z45" i="7"/>
  <c r="X47" i="7"/>
  <c r="Z47" i="7" s="1"/>
  <c r="Z43" i="4"/>
  <c r="X45" i="4"/>
  <c r="X45" i="17"/>
  <c r="Z43" i="17"/>
  <c r="Z43" i="11"/>
  <c r="X45" i="11"/>
  <c r="X47" i="20"/>
  <c r="Z47" i="20" s="1"/>
  <c r="Z45" i="20"/>
  <c r="Z43" i="3"/>
  <c r="X45" i="3"/>
  <c r="Z45" i="23"/>
  <c r="X47" i="23"/>
  <c r="Z47" i="23" s="1"/>
  <c r="X47" i="1"/>
  <c r="Z47" i="1" s="1"/>
  <c r="Z45" i="1"/>
  <c r="X47" i="24"/>
  <c r="Z47" i="24" s="1"/>
  <c r="Z45" i="24"/>
  <c r="Z45" i="22"/>
  <c r="X47" i="22"/>
  <c r="Z47" i="22" s="1"/>
  <c r="X47" i="21"/>
  <c r="Z47" i="21" s="1"/>
  <c r="Z45" i="21"/>
  <c r="X47" i="17" l="1"/>
  <c r="Z47" i="17" s="1"/>
  <c r="Z45" i="17"/>
  <c r="Z45" i="15"/>
  <c r="X47" i="15"/>
  <c r="Z47" i="15" s="1"/>
  <c r="Y47" i="14"/>
  <c r="Z47" i="14" s="1"/>
  <c r="Z45" i="14"/>
  <c r="X47" i="16"/>
  <c r="Z47" i="16" s="1"/>
  <c r="Z45" i="16"/>
  <c r="X47" i="3"/>
  <c r="Z47" i="3" s="1"/>
  <c r="Z45" i="3"/>
  <c r="Z45" i="11"/>
  <c r="X47" i="11"/>
  <c r="Z47" i="11" s="1"/>
  <c r="Z45" i="12"/>
  <c r="X47" i="12"/>
  <c r="Z47" i="12" s="1"/>
  <c r="Z45" i="4"/>
  <c r="X47" i="4"/>
  <c r="Z47" i="4" s="1"/>
  <c r="Z45" i="5"/>
  <c r="X47" i="5"/>
  <c r="Z47" i="5" s="1"/>
  <c r="X47" i="13"/>
  <c r="Z47" i="13" s="1"/>
  <c r="Z45" i="13"/>
</calcChain>
</file>

<file path=xl/sharedStrings.xml><?xml version="1.0" encoding="utf-8"?>
<sst xmlns="http://schemas.openxmlformats.org/spreadsheetml/2006/main" count="2856" uniqueCount="96">
  <si>
    <t>Free State: Mangaung (MAN) - Table C4 Quarterly Budgeted Financial Performance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</si>
  <si>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</si>
  <si>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</si>
  <si>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</si>
  <si>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</si>
  <si>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</si>
  <si>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</si>
  <si>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</si>
  <si>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</si>
  <si>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</si>
  <si>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</si>
  <si>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</si>
  <si>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</si>
  <si>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</si>
  <si>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</si>
  <si>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</si>
  <si>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</si>
  <si>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</si>
  <si>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</si>
  <si>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</si>
  <si>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</si>
  <si>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</si>
  <si>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</si>
  <si>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</si>
  <si>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</si>
  <si>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</si>
  <si>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</si>
  <si>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</si>
  <si>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</si>
  <si>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</si>
  <si>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</si>
  <si>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</si>
  <si>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</si>
  <si>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</si>
  <si>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</si>
  <si>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</si>
  <si>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</si>
  <si>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</si>
  <si>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</si>
  <si>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</si>
  <si>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</si>
  <si>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</si>
  <si>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</si>
  <si>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</si>
  <si>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</si>
  <si>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</si>
  <si>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</si>
  <si>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</si>
  <si>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</si>
  <si>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</si>
  <si>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</si>
  <si>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</si>
  <si>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</si>
  <si>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</si>
  <si>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</si>
  <si>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</si>
  <si>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</si>
  <si>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</si>
  <si>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</si>
  <si>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</si>
  <si>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</si>
  <si>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</si>
  <si>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</si>
  <si>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</si>
  <si>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</si>
  <si>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</si>
  <si>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</si>
  <si>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</si>
  <si>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</si>
  <si>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</si>
  <si>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</si>
  <si>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</si>
  <si>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Free State: Letsemeng (FS161) - Table C4 Quarterly Budgeted Financial Performance ( Waste management                                   ) for 4th Quarter ended 30 June 2022 (Figures Finalised as at 2022/08/09)</t>
  </si>
  <si>
    <t>Free State: Kopanong (FS162) - Table C4 Quarterly Budgeted Financial Performance ( Waste management                                   ) for 4th Quarter ended 30 June 2022 (Figures Finalised as at 2022/08/09)</t>
  </si>
  <si>
    <t>Free State: Mohokare (FS163) - Table C4 Quarterly Budgeted Financial Performance ( Waste management                                   ) for 4th Quarter ended 30 June 2022 (Figures Finalised as at 2022/08/09)</t>
  </si>
  <si>
    <t>Free State: Xhariep (DC16) - Table C4 Quarterly Budgeted Financial Performance ( Waste management                                   ) for 4th Quarter ended 30 June 2022 (Figures Finalised as at 2022/08/09)</t>
  </si>
  <si>
    <t>Free State: Masilonyana (FS181) - Table C4 Quarterly Budgeted Financial Performance ( Waste management                                   ) for 4th Quarter ended 30 June 2022 (Figures Finalised as at 2022/08/09)</t>
  </si>
  <si>
    <t>Free State: Tokologo (FS182) - Table C4 Quarterly Budgeted Financial Performance ( Waste management                                   ) for 4th Quarter ended 30 June 2022 (Figures Finalised as at 2022/08/09)</t>
  </si>
  <si>
    <t>Free State: Tswelopele (FS183) - Table C4 Quarterly Budgeted Financial Performance ( Waste management                                   ) for 4th Quarter ended 30 June 2022 (Figures Finalised as at 2022/08/09)</t>
  </si>
  <si>
    <t>Free State: Matjhabeng (FS184) - Table C4 Quarterly Budgeted Financial Performance ( Waste management                                   ) for 4th Quarter ended 30 June 2022 (Figures Finalised as at 2022/08/09)</t>
  </si>
  <si>
    <t>Free State: Nala (FS185) - Table C4 Quarterly Budgeted Financial Performance ( Waste management                                   ) for 4th Quarter ended 30 June 2022 (Figures Finalised as at 2022/08/09)</t>
  </si>
  <si>
    <t>Free State: Lejweleputswa (DC18) - Table C4 Quarterly Budgeted Financial Performance ( Waste management                                   ) for 4th Quarter ended 30 June 2022 (Figures Finalised as at 2022/08/09)</t>
  </si>
  <si>
    <t>Free State: Setsoto (FS191) - Table C4 Quarterly Budgeted Financial Performance ( Waste management                                   ) for 4th Quarter ended 30 June 2022 (Figures Finalised as at 2022/08/09)</t>
  </si>
  <si>
    <t>Free State: Dihlabeng (FS192) - Table C4 Quarterly Budgeted Financial Performance ( Waste management                                   ) for 4th Quarter ended 30 June 2022 (Figures Finalised as at 2022/08/09)</t>
  </si>
  <si>
    <t>Free State: Nketoana (FS193) - Table C4 Quarterly Budgeted Financial Performance ( Waste management                                   ) for 4th Quarter ended 30 June 2022 (Figures Finalised as at 2022/08/09)</t>
  </si>
  <si>
    <t>Free State: Maluti-a-Phofung (FS194) - Table C4 Quarterly Budgeted Financial Performance ( Waste management                                   ) for 4th Quarter ended 30 June 2022 (Figures Finalised as at 2022/08/09)</t>
  </si>
  <si>
    <t>Free State: Phumelela (FS195) - Table C4 Quarterly Budgeted Financial Performance ( Waste management                                   ) for 4th Quarter ended 30 June 2022 (Figures Finalised as at 2022/08/09)</t>
  </si>
  <si>
    <t>Free State: Mantsopa (FS196) - Table C4 Quarterly Budgeted Financial Performance ( Waste management                                   ) for 4th Quarter ended 30 June 2022 (Figures Finalised as at 2022/08/09)</t>
  </si>
  <si>
    <t>Free State: Thabo Mofutsanyana (DC19) - Table C4 Quarterly Budgeted Financial Performance ( Waste management                                   ) for 4th Quarter ended 30 June 2022 (Figures Finalised as at 2022/08/09)</t>
  </si>
  <si>
    <t>Free State: Moqhaka (FS201) - Table C4 Quarterly Budgeted Financial Performance ( Waste management                                   ) for 4th Quarter ended 30 June 2022 (Figures Finalised as at 2022/08/09)</t>
  </si>
  <si>
    <t>Free State: Ngwathe (FS203) - Table C4 Quarterly Budgeted Financial Performance ( Waste management                                   ) for 4th Quarter ended 30 June 2022 (Figures Finalised as at 2022/08/09)</t>
  </si>
  <si>
    <t>Free State: Metsimaholo (FS204) - Table C4 Quarterly Budgeted Financial Performance ( Waste management                                   ) for 4th Quarter ended 30 June 2022 (Figures Finalised as at 2022/08/09)</t>
  </si>
  <si>
    <t>Free State: Mafube (FS205) - Table C4 Quarterly Budgeted Financial Performance ( Waste management                                   ) for 4th Quarter ended 30 June 2022 (Figures Finalised as at 2022/08/09)</t>
  </si>
  <si>
    <t>Free State: Fezile Dabi (DC20) - Table C4 Quarterly Budgeted Financial Performance ( Waste management                                   ) for 4th Quarter ended 30 June 2022 (Figures Finalised as at 2022/08/09)</t>
  </si>
  <si>
    <t>Summary - Table C4 Quarterly Budgeted Financial Performance ( Waste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</si>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</sst>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141008513</v>
      </c>
      <c r="D9" s="6"/>
      <c r="E9" s="7">
        <v>157276122</v>
      </c>
      <c r="F9" s="8">
        <v>157276122</v>
      </c>
      <c r="G9" s="8">
        <v>12708650</v>
      </c>
      <c r="H9" s="8">
        <v>12325553</v>
      </c>
      <c r="I9" s="8">
        <v>12174024</v>
      </c>
      <c r="J9" s="8">
        <v>37208227</v>
      </c>
      <c r="K9" s="8">
        <v>12485318</v>
      </c>
      <c r="L9" s="8">
        <v>12807421</v>
      </c>
      <c r="M9" s="8">
        <v>12209215</v>
      </c>
      <c r="N9" s="8">
        <v>37501954</v>
      </c>
      <c r="O9" s="8">
        <v>12533000</v>
      </c>
      <c r="P9" s="8">
        <v>12535217</v>
      </c>
      <c r="Q9" s="8">
        <v>12583215</v>
      </c>
      <c r="R9" s="8">
        <v>37651432</v>
      </c>
      <c r="S9" s="8">
        <v>12646065</v>
      </c>
      <c r="T9" s="8">
        <v>12575366</v>
      </c>
      <c r="U9" s="8">
        <v>12613475</v>
      </c>
      <c r="V9" s="8">
        <v>37834906</v>
      </c>
      <c r="W9" s="8">
        <v>150196519</v>
      </c>
      <c r="X9" s="8">
        <v>157276122</v>
      </c>
      <c r="Y9" s="8">
        <v>-7079603</v>
      </c>
      <c r="Z9" s="2">
        <v>-4.5013845140459408</v>
      </c>
      <c r="AA9" s="6">
        <v>157276122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14960195</v>
      </c>
      <c r="D13" s="6"/>
      <c r="E13" s="7">
        <v>13819283</v>
      </c>
      <c r="F13" s="8">
        <v>13819283</v>
      </c>
      <c r="G13" s="8">
        <v>1633503</v>
      </c>
      <c r="H13" s="8">
        <v>1641025</v>
      </c>
      <c r="I13" s="8">
        <v>1661668</v>
      </c>
      <c r="J13" s="8">
        <v>4936196</v>
      </c>
      <c r="K13" s="8">
        <v>1672570</v>
      </c>
      <c r="L13" s="8">
        <v>1738978</v>
      </c>
      <c r="M13" s="8">
        <v>1806583</v>
      </c>
      <c r="N13" s="8">
        <v>5218131</v>
      </c>
      <c r="O13" s="8">
        <v>1857560</v>
      </c>
      <c r="P13" s="8">
        <v>1928650</v>
      </c>
      <c r="Q13" s="8">
        <v>1972605</v>
      </c>
      <c r="R13" s="8">
        <v>5758815</v>
      </c>
      <c r="S13" s="8">
        <v>2067212</v>
      </c>
      <c r="T13" s="8">
        <v>2100471</v>
      </c>
      <c r="U13" s="8">
        <v>2254088</v>
      </c>
      <c r="V13" s="8">
        <v>6421771</v>
      </c>
      <c r="W13" s="8">
        <v>22334913</v>
      </c>
      <c r="X13" s="8">
        <v>13819283</v>
      </c>
      <c r="Y13" s="8">
        <v>8515630</v>
      </c>
      <c r="Z13" s="2">
        <v>61.621359082088411</v>
      </c>
      <c r="AA13" s="6">
        <v>13819283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252463347</v>
      </c>
      <c r="D18" s="6"/>
      <c r="E18" s="7">
        <v>282422485</v>
      </c>
      <c r="F18" s="8">
        <v>282422485</v>
      </c>
      <c r="G18" s="8"/>
      <c r="H18" s="8"/>
      <c r="I18" s="8"/>
      <c r="J18" s="8"/>
      <c r="K18" s="8"/>
      <c r="L18" s="8"/>
      <c r="M18" s="8">
        <v>71541691</v>
      </c>
      <c r="N18" s="8">
        <v>71541691</v>
      </c>
      <c r="O18" s="8">
        <v>-71541691</v>
      </c>
      <c r="P18" s="8"/>
      <c r="Q18" s="8">
        <v>224805866</v>
      </c>
      <c r="R18" s="8">
        <v>153264175</v>
      </c>
      <c r="S18" s="8"/>
      <c r="T18" s="8"/>
      <c r="U18" s="8"/>
      <c r="V18" s="8"/>
      <c r="W18" s="8">
        <v>224805866</v>
      </c>
      <c r="X18" s="8">
        <v>282422485</v>
      </c>
      <c r="Y18" s="8">
        <v>-57616619</v>
      </c>
      <c r="Z18" s="2">
        <v>-20.400861142483041</v>
      </c>
      <c r="AA18" s="6">
        <v>282422485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408432055</v>
      </c>
      <c r="D21" s="33">
        <f t="shared" si="0"/>
        <v>0</v>
      </c>
      <c r="E21" s="34">
        <f t="shared" si="0"/>
        <v>453517890</v>
      </c>
      <c r="F21" s="35">
        <f t="shared" si="0"/>
        <v>453517890</v>
      </c>
      <c r="G21" s="35">
        <f t="shared" si="0"/>
        <v>14342153</v>
      </c>
      <c r="H21" s="35">
        <f t="shared" si="0"/>
        <v>13966578</v>
      </c>
      <c r="I21" s="35">
        <f t="shared" si="0"/>
        <v>13835692</v>
      </c>
      <c r="J21" s="35">
        <f t="shared" si="0"/>
        <v>42144423</v>
      </c>
      <c r="K21" s="35">
        <f t="shared" si="0"/>
        <v>14157888</v>
      </c>
      <c r="L21" s="35">
        <f t="shared" si="0"/>
        <v>14546399</v>
      </c>
      <c r="M21" s="35">
        <f t="shared" si="0"/>
        <v>85557489</v>
      </c>
      <c r="N21" s="35">
        <f t="shared" si="0"/>
        <v>114261776</v>
      </c>
      <c r="O21" s="35">
        <f t="shared" si="0"/>
        <v>-57151131</v>
      </c>
      <c r="P21" s="35">
        <f t="shared" si="0"/>
        <v>14463867</v>
      </c>
      <c r="Q21" s="35">
        <f t="shared" si="0"/>
        <v>239361686</v>
      </c>
      <c r="R21" s="35">
        <f t="shared" si="0"/>
        <v>196674422</v>
      </c>
      <c r="S21" s="35">
        <f t="shared" si="0"/>
        <v>14713277</v>
      </c>
      <c r="T21" s="35">
        <f t="shared" si="0"/>
        <v>14675837</v>
      </c>
      <c r="U21" s="35">
        <f t="shared" si="0"/>
        <v>14867563</v>
      </c>
      <c r="V21" s="35">
        <f t="shared" si="0"/>
        <v>44256677</v>
      </c>
      <c r="W21" s="35">
        <f t="shared" si="0"/>
        <v>397337298</v>
      </c>
      <c r="X21" s="35">
        <f t="shared" si="0"/>
        <v>453517890</v>
      </c>
      <c r="Y21" s="35">
        <f t="shared" si="0"/>
        <v>-56180592</v>
      </c>
      <c r="Z21" s="36">
        <f>+IF(X21&lt;&gt;0,+(Y21/X21)*100,0)</f>
        <v>-12.387734472834138</v>
      </c>
      <c r="AA21" s="33">
        <f>SUM(AA5:AA20)</f>
        <v>453517890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209128546</v>
      </c>
      <c r="D24" s="6"/>
      <c r="E24" s="7">
        <v>163653796</v>
      </c>
      <c r="F24" s="8">
        <v>188070153</v>
      </c>
      <c r="G24" s="8">
        <v>15365659</v>
      </c>
      <c r="H24" s="8">
        <v>18699415</v>
      </c>
      <c r="I24" s="8">
        <v>17727137</v>
      </c>
      <c r="J24" s="8">
        <v>51792211</v>
      </c>
      <c r="K24" s="8">
        <v>20554079</v>
      </c>
      <c r="L24" s="8">
        <v>18559220</v>
      </c>
      <c r="M24" s="8">
        <v>16471472</v>
      </c>
      <c r="N24" s="8">
        <v>55584771</v>
      </c>
      <c r="O24" s="8">
        <v>19762058</v>
      </c>
      <c r="P24" s="8">
        <v>16237938</v>
      </c>
      <c r="Q24" s="8"/>
      <c r="R24" s="8">
        <v>35999996</v>
      </c>
      <c r="S24" s="8">
        <v>32990448</v>
      </c>
      <c r="T24" s="8">
        <v>19548886</v>
      </c>
      <c r="U24" s="8">
        <v>20306599</v>
      </c>
      <c r="V24" s="8">
        <v>72845933</v>
      </c>
      <c r="W24" s="8">
        <v>216222911</v>
      </c>
      <c r="X24" s="8">
        <v>188070153</v>
      </c>
      <c r="Y24" s="8">
        <v>28152758</v>
      </c>
      <c r="Z24" s="2">
        <v>14.969285424040676</v>
      </c>
      <c r="AA24" s="6">
        <v>188070153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56815713</v>
      </c>
      <c r="D26" s="6"/>
      <c r="E26" s="7">
        <v>43108414</v>
      </c>
      <c r="F26" s="8">
        <v>43108414</v>
      </c>
      <c r="G26" s="8">
        <v>3592368</v>
      </c>
      <c r="H26" s="8">
        <v>3592368</v>
      </c>
      <c r="I26" s="8">
        <v>3592368</v>
      </c>
      <c r="J26" s="8">
        <v>10777104</v>
      </c>
      <c r="K26" s="8">
        <v>3630071</v>
      </c>
      <c r="L26" s="8">
        <v>3632628</v>
      </c>
      <c r="M26" s="8">
        <v>3615596</v>
      </c>
      <c r="N26" s="8">
        <v>10878295</v>
      </c>
      <c r="O26" s="8">
        <v>3620112</v>
      </c>
      <c r="P26" s="8">
        <v>3614110</v>
      </c>
      <c r="Q26" s="8">
        <v>3613140</v>
      </c>
      <c r="R26" s="8">
        <v>10847362</v>
      </c>
      <c r="S26" s="8">
        <v>3652536</v>
      </c>
      <c r="T26" s="8">
        <v>3653786</v>
      </c>
      <c r="U26" s="8">
        <v>3643257</v>
      </c>
      <c r="V26" s="8">
        <v>10949579</v>
      </c>
      <c r="W26" s="8">
        <v>43452340</v>
      </c>
      <c r="X26" s="8">
        <v>43108414</v>
      </c>
      <c r="Y26" s="8">
        <v>343926</v>
      </c>
      <c r="Z26" s="2">
        <v>0.79781640772031182</v>
      </c>
      <c r="AA26" s="6">
        <v>43108414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3774502</v>
      </c>
      <c r="F27" s="8">
        <v>1769264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1769264</v>
      </c>
      <c r="Y27" s="8">
        <v>-1769264</v>
      </c>
      <c r="Z27" s="2">
        <v>-100</v>
      </c>
      <c r="AA27" s="6">
        <v>1769264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1006289</v>
      </c>
      <c r="D30" s="6"/>
      <c r="E30" s="7">
        <v>1157841</v>
      </c>
      <c r="F30" s="8">
        <v>1875441</v>
      </c>
      <c r="G30" s="8"/>
      <c r="H30" s="8">
        <v>963</v>
      </c>
      <c r="I30" s="8">
        <v>23801</v>
      </c>
      <c r="J30" s="8">
        <v>24764</v>
      </c>
      <c r="K30" s="8">
        <v>1154</v>
      </c>
      <c r="L30" s="8">
        <v>10331</v>
      </c>
      <c r="M30" s="8">
        <v>76986</v>
      </c>
      <c r="N30" s="8">
        <v>88471</v>
      </c>
      <c r="O30" s="8">
        <v>390</v>
      </c>
      <c r="P30" s="8">
        <v>51838</v>
      </c>
      <c r="Q30" s="8">
        <v>53062</v>
      </c>
      <c r="R30" s="8">
        <v>105290</v>
      </c>
      <c r="S30" s="8">
        <v>76792</v>
      </c>
      <c r="T30" s="8">
        <v>66720</v>
      </c>
      <c r="U30" s="8">
        <v>105312</v>
      </c>
      <c r="V30" s="8">
        <v>248824</v>
      </c>
      <c r="W30" s="8">
        <v>467349</v>
      </c>
      <c r="X30" s="8">
        <v>1875441</v>
      </c>
      <c r="Y30" s="8">
        <v>-1408092</v>
      </c>
      <c r="Z30" s="2">
        <v>-75.080581047337674</v>
      </c>
      <c r="AA30" s="6">
        <v>1875441</v>
      </c>
    </row>
    <row r="31" spans="1:27" x14ac:dyDescent="0.25">
      <c r="A31" s="25" t="s">
        <v>57</v>
      </c>
      <c r="B31" s="24" t="s">
        <v>32</v>
      </c>
      <c r="C31" s="6">
        <v>1897744</v>
      </c>
      <c r="D31" s="6"/>
      <c r="E31" s="7">
        <v>13888601</v>
      </c>
      <c r="F31" s="8">
        <v>31661490</v>
      </c>
      <c r="G31" s="8">
        <v>1056536</v>
      </c>
      <c r="H31" s="8"/>
      <c r="I31" s="8"/>
      <c r="J31" s="8">
        <v>1056536</v>
      </c>
      <c r="K31" s="8">
        <v>1965059</v>
      </c>
      <c r="L31" s="8">
        <v>1702339</v>
      </c>
      <c r="M31" s="8">
        <v>2184540</v>
      </c>
      <c r="N31" s="8">
        <v>5851938</v>
      </c>
      <c r="O31" s="8">
        <v>1915061</v>
      </c>
      <c r="P31" s="8">
        <v>1617443</v>
      </c>
      <c r="Q31" s="8">
        <v>1556324</v>
      </c>
      <c r="R31" s="8">
        <v>5088828</v>
      </c>
      <c r="S31" s="8">
        <v>2745890</v>
      </c>
      <c r="T31" s="8">
        <v>15306</v>
      </c>
      <c r="U31" s="8">
        <v>-278172</v>
      </c>
      <c r="V31" s="8">
        <v>2483024</v>
      </c>
      <c r="W31" s="8">
        <v>14480326</v>
      </c>
      <c r="X31" s="8">
        <v>31661490</v>
      </c>
      <c r="Y31" s="8">
        <v>-17181164</v>
      </c>
      <c r="Z31" s="2">
        <v>-54.265178297041615</v>
      </c>
      <c r="AA31" s="6">
        <v>31661490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13052069</v>
      </c>
      <c r="D33" s="6"/>
      <c r="E33" s="7">
        <v>11103853</v>
      </c>
      <c r="F33" s="8">
        <v>34021822</v>
      </c>
      <c r="G33" s="8">
        <v>122340</v>
      </c>
      <c r="H33" s="8">
        <v>356183</v>
      </c>
      <c r="I33" s="8">
        <v>586979</v>
      </c>
      <c r="J33" s="8">
        <v>1065502</v>
      </c>
      <c r="K33" s="8">
        <v>587405</v>
      </c>
      <c r="L33" s="8">
        <v>822571</v>
      </c>
      <c r="M33" s="8">
        <v>3462205</v>
      </c>
      <c r="N33" s="8">
        <v>4872181</v>
      </c>
      <c r="O33" s="8">
        <v>2613567</v>
      </c>
      <c r="P33" s="8">
        <v>3257995</v>
      </c>
      <c r="Q33" s="8">
        <v>709927</v>
      </c>
      <c r="R33" s="8">
        <v>6581489</v>
      </c>
      <c r="S33" s="8">
        <v>3359163</v>
      </c>
      <c r="T33" s="8">
        <v>2756126</v>
      </c>
      <c r="U33" s="8">
        <v>7994269</v>
      </c>
      <c r="V33" s="8">
        <v>14109558</v>
      </c>
      <c r="W33" s="8">
        <v>26628730</v>
      </c>
      <c r="X33" s="8">
        <v>34021822</v>
      </c>
      <c r="Y33" s="8">
        <v>-7393092</v>
      </c>
      <c r="Z33" s="2">
        <v>-21.730441126874393</v>
      </c>
      <c r="AA33" s="6">
        <v>34021822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281900361</v>
      </c>
      <c r="D35" s="33">
        <f>SUM(D24:D34)</f>
        <v>0</v>
      </c>
      <c r="E35" s="34">
        <f t="shared" si="1"/>
        <v>236687007</v>
      </c>
      <c r="F35" s="35">
        <f t="shared" si="1"/>
        <v>300506584</v>
      </c>
      <c r="G35" s="35">
        <f t="shared" si="1"/>
        <v>20136903</v>
      </c>
      <c r="H35" s="35">
        <f t="shared" si="1"/>
        <v>22648929</v>
      </c>
      <c r="I35" s="35">
        <f t="shared" si="1"/>
        <v>21930285</v>
      </c>
      <c r="J35" s="35">
        <f t="shared" si="1"/>
        <v>64716117</v>
      </c>
      <c r="K35" s="35">
        <f t="shared" si="1"/>
        <v>26737768</v>
      </c>
      <c r="L35" s="35">
        <f t="shared" si="1"/>
        <v>24727089</v>
      </c>
      <c r="M35" s="35">
        <f t="shared" si="1"/>
        <v>25810799</v>
      </c>
      <c r="N35" s="35">
        <f t="shared" si="1"/>
        <v>77275656</v>
      </c>
      <c r="O35" s="35">
        <f t="shared" si="1"/>
        <v>27911188</v>
      </c>
      <c r="P35" s="35">
        <f t="shared" si="1"/>
        <v>24779324</v>
      </c>
      <c r="Q35" s="35">
        <f t="shared" si="1"/>
        <v>5932453</v>
      </c>
      <c r="R35" s="35">
        <f t="shared" si="1"/>
        <v>58622965</v>
      </c>
      <c r="S35" s="35">
        <f t="shared" si="1"/>
        <v>42824829</v>
      </c>
      <c r="T35" s="35">
        <f t="shared" si="1"/>
        <v>26040824</v>
      </c>
      <c r="U35" s="35">
        <f t="shared" si="1"/>
        <v>31771265</v>
      </c>
      <c r="V35" s="35">
        <f t="shared" si="1"/>
        <v>100636918</v>
      </c>
      <c r="W35" s="35">
        <f t="shared" si="1"/>
        <v>301251656</v>
      </c>
      <c r="X35" s="35">
        <f t="shared" si="1"/>
        <v>300506584</v>
      </c>
      <c r="Y35" s="35">
        <f t="shared" si="1"/>
        <v>745072</v>
      </c>
      <c r="Z35" s="36">
        <f>+IF(X35&lt;&gt;0,+(Y35/X35)*100,0)</f>
        <v>0.24793866080484944</v>
      </c>
      <c r="AA35" s="33">
        <f>SUM(AA24:AA34)</f>
        <v>300506584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126531694</v>
      </c>
      <c r="D37" s="46">
        <f>+D21-D35</f>
        <v>0</v>
      </c>
      <c r="E37" s="47">
        <f t="shared" si="2"/>
        <v>216830883</v>
      </c>
      <c r="F37" s="48">
        <f t="shared" si="2"/>
        <v>153011306</v>
      </c>
      <c r="G37" s="48">
        <f t="shared" si="2"/>
        <v>-5794750</v>
      </c>
      <c r="H37" s="48">
        <f t="shared" si="2"/>
        <v>-8682351</v>
      </c>
      <c r="I37" s="48">
        <f t="shared" si="2"/>
        <v>-8094593</v>
      </c>
      <c r="J37" s="48">
        <f t="shared" si="2"/>
        <v>-22571694</v>
      </c>
      <c r="K37" s="48">
        <f t="shared" si="2"/>
        <v>-12579880</v>
      </c>
      <c r="L37" s="48">
        <f t="shared" si="2"/>
        <v>-10180690</v>
      </c>
      <c r="M37" s="48">
        <f t="shared" si="2"/>
        <v>59746690</v>
      </c>
      <c r="N37" s="48">
        <f t="shared" si="2"/>
        <v>36986120</v>
      </c>
      <c r="O37" s="48">
        <f t="shared" si="2"/>
        <v>-85062319</v>
      </c>
      <c r="P37" s="48">
        <f t="shared" si="2"/>
        <v>-10315457</v>
      </c>
      <c r="Q37" s="48">
        <f t="shared" si="2"/>
        <v>233429233</v>
      </c>
      <c r="R37" s="48">
        <f t="shared" si="2"/>
        <v>138051457</v>
      </c>
      <c r="S37" s="48">
        <f t="shared" si="2"/>
        <v>-28111552</v>
      </c>
      <c r="T37" s="48">
        <f t="shared" si="2"/>
        <v>-11364987</v>
      </c>
      <c r="U37" s="48">
        <f t="shared" si="2"/>
        <v>-16903702</v>
      </c>
      <c r="V37" s="48">
        <f t="shared" si="2"/>
        <v>-56380241</v>
      </c>
      <c r="W37" s="48">
        <f t="shared" si="2"/>
        <v>96085642</v>
      </c>
      <c r="X37" s="48">
        <f>IF(F21=F35,0,X21-X35)</f>
        <v>153011306</v>
      </c>
      <c r="Y37" s="48">
        <f t="shared" si="2"/>
        <v>-56925664</v>
      </c>
      <c r="Z37" s="49">
        <f>+IF(X37&lt;&gt;0,+(Y37/X37)*100,0)</f>
        <v>-37.203567166468076</v>
      </c>
      <c r="AA37" s="46">
        <f>+AA21-AA35</f>
        <v>153011306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126531694</v>
      </c>
      <c r="D41" s="56">
        <f>SUM(D37:D40)</f>
        <v>0</v>
      </c>
      <c r="E41" s="57">
        <f t="shared" si="3"/>
        <v>216830883</v>
      </c>
      <c r="F41" s="58">
        <f t="shared" si="3"/>
        <v>153011306</v>
      </c>
      <c r="G41" s="58">
        <f t="shared" si="3"/>
        <v>-5794750</v>
      </c>
      <c r="H41" s="58">
        <f t="shared" si="3"/>
        <v>-8682351</v>
      </c>
      <c r="I41" s="58">
        <f t="shared" si="3"/>
        <v>-8094593</v>
      </c>
      <c r="J41" s="58">
        <f t="shared" si="3"/>
        <v>-22571694</v>
      </c>
      <c r="K41" s="58">
        <f t="shared" si="3"/>
        <v>-12579880</v>
      </c>
      <c r="L41" s="58">
        <f t="shared" si="3"/>
        <v>-10180690</v>
      </c>
      <c r="M41" s="58">
        <f t="shared" si="3"/>
        <v>59746690</v>
      </c>
      <c r="N41" s="58">
        <f t="shared" si="3"/>
        <v>36986120</v>
      </c>
      <c r="O41" s="58">
        <f t="shared" si="3"/>
        <v>-85062319</v>
      </c>
      <c r="P41" s="58">
        <f t="shared" si="3"/>
        <v>-10315457</v>
      </c>
      <c r="Q41" s="58">
        <f t="shared" si="3"/>
        <v>233429233</v>
      </c>
      <c r="R41" s="58">
        <f t="shared" si="3"/>
        <v>138051457</v>
      </c>
      <c r="S41" s="58">
        <f t="shared" si="3"/>
        <v>-28111552</v>
      </c>
      <c r="T41" s="58">
        <f t="shared" si="3"/>
        <v>-11364987</v>
      </c>
      <c r="U41" s="58">
        <f t="shared" si="3"/>
        <v>-16903702</v>
      </c>
      <c r="V41" s="58">
        <f t="shared" si="3"/>
        <v>-56380241</v>
      </c>
      <c r="W41" s="58">
        <f t="shared" si="3"/>
        <v>96085642</v>
      </c>
      <c r="X41" s="58">
        <f t="shared" si="3"/>
        <v>153011306</v>
      </c>
      <c r="Y41" s="58">
        <f t="shared" si="3"/>
        <v>-56925664</v>
      </c>
      <c r="Z41" s="59">
        <f>+IF(X41&lt;&gt;0,+(Y41/X41)*100,0)</f>
        <v>-37.203567166468076</v>
      </c>
      <c r="AA41" s="56">
        <f>SUM(AA37:AA40)</f>
        <v>153011306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126531694</v>
      </c>
      <c r="D43" s="64">
        <f>+D41-D42</f>
        <v>0</v>
      </c>
      <c r="E43" s="65">
        <f t="shared" si="4"/>
        <v>216830883</v>
      </c>
      <c r="F43" s="66">
        <f t="shared" si="4"/>
        <v>153011306</v>
      </c>
      <c r="G43" s="66">
        <f t="shared" si="4"/>
        <v>-5794750</v>
      </c>
      <c r="H43" s="66">
        <f t="shared" si="4"/>
        <v>-8682351</v>
      </c>
      <c r="I43" s="66">
        <f t="shared" si="4"/>
        <v>-8094593</v>
      </c>
      <c r="J43" s="66">
        <f t="shared" si="4"/>
        <v>-22571694</v>
      </c>
      <c r="K43" s="66">
        <f t="shared" si="4"/>
        <v>-12579880</v>
      </c>
      <c r="L43" s="66">
        <f t="shared" si="4"/>
        <v>-10180690</v>
      </c>
      <c r="M43" s="66">
        <f t="shared" si="4"/>
        <v>59746690</v>
      </c>
      <c r="N43" s="66">
        <f t="shared" si="4"/>
        <v>36986120</v>
      </c>
      <c r="O43" s="66">
        <f t="shared" si="4"/>
        <v>-85062319</v>
      </c>
      <c r="P43" s="66">
        <f t="shared" si="4"/>
        <v>-10315457</v>
      </c>
      <c r="Q43" s="66">
        <f t="shared" si="4"/>
        <v>233429233</v>
      </c>
      <c r="R43" s="66">
        <f t="shared" si="4"/>
        <v>138051457</v>
      </c>
      <c r="S43" s="66">
        <f t="shared" si="4"/>
        <v>-28111552</v>
      </c>
      <c r="T43" s="66">
        <f t="shared" si="4"/>
        <v>-11364987</v>
      </c>
      <c r="U43" s="66">
        <f t="shared" si="4"/>
        <v>-16903702</v>
      </c>
      <c r="V43" s="66">
        <f t="shared" si="4"/>
        <v>-56380241</v>
      </c>
      <c r="W43" s="66">
        <f t="shared" si="4"/>
        <v>96085642</v>
      </c>
      <c r="X43" s="66">
        <f t="shared" si="4"/>
        <v>153011306</v>
      </c>
      <c r="Y43" s="66">
        <f t="shared" si="4"/>
        <v>-56925664</v>
      </c>
      <c r="Z43" s="67">
        <f>+IF(X43&lt;&gt;0,+(Y43/X43)*100,0)</f>
        <v>-37.203567166468076</v>
      </c>
      <c r="AA43" s="64">
        <f>+AA41-AA42</f>
        <v>153011306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126531694</v>
      </c>
      <c r="D45" s="56">
        <f>SUM(D43:D44)</f>
        <v>0</v>
      </c>
      <c r="E45" s="57">
        <f t="shared" si="5"/>
        <v>216830883</v>
      </c>
      <c r="F45" s="58">
        <f t="shared" si="5"/>
        <v>153011306</v>
      </c>
      <c r="G45" s="58">
        <f t="shared" si="5"/>
        <v>-5794750</v>
      </c>
      <c r="H45" s="58">
        <f t="shared" si="5"/>
        <v>-8682351</v>
      </c>
      <c r="I45" s="58">
        <f t="shared" si="5"/>
        <v>-8094593</v>
      </c>
      <c r="J45" s="58">
        <f t="shared" si="5"/>
        <v>-22571694</v>
      </c>
      <c r="K45" s="58">
        <f t="shared" si="5"/>
        <v>-12579880</v>
      </c>
      <c r="L45" s="58">
        <f t="shared" si="5"/>
        <v>-10180690</v>
      </c>
      <c r="M45" s="58">
        <f t="shared" si="5"/>
        <v>59746690</v>
      </c>
      <c r="N45" s="58">
        <f t="shared" si="5"/>
        <v>36986120</v>
      </c>
      <c r="O45" s="58">
        <f t="shared" si="5"/>
        <v>-85062319</v>
      </c>
      <c r="P45" s="58">
        <f t="shared" si="5"/>
        <v>-10315457</v>
      </c>
      <c r="Q45" s="58">
        <f t="shared" si="5"/>
        <v>233429233</v>
      </c>
      <c r="R45" s="58">
        <f t="shared" si="5"/>
        <v>138051457</v>
      </c>
      <c r="S45" s="58">
        <f t="shared" si="5"/>
        <v>-28111552</v>
      </c>
      <c r="T45" s="58">
        <f t="shared" si="5"/>
        <v>-11364987</v>
      </c>
      <c r="U45" s="58">
        <f t="shared" si="5"/>
        <v>-16903702</v>
      </c>
      <c r="V45" s="58">
        <f t="shared" si="5"/>
        <v>-56380241</v>
      </c>
      <c r="W45" s="58">
        <f t="shared" si="5"/>
        <v>96085642</v>
      </c>
      <c r="X45" s="58">
        <f t="shared" si="5"/>
        <v>153011306</v>
      </c>
      <c r="Y45" s="58">
        <f t="shared" si="5"/>
        <v>-56925664</v>
      </c>
      <c r="Z45" s="59">
        <f>+IF(X45&lt;&gt;0,+(Y45/X45)*100,0)</f>
        <v>-37.203567166468076</v>
      </c>
      <c r="AA45" s="56">
        <f>SUM(AA43:AA44)</f>
        <v>153011306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126531694</v>
      </c>
      <c r="D47" s="71">
        <f>SUM(D45:D46)</f>
        <v>0</v>
      </c>
      <c r="E47" s="72">
        <f t="shared" si="6"/>
        <v>216830883</v>
      </c>
      <c r="F47" s="73">
        <f t="shared" si="6"/>
        <v>153011306</v>
      </c>
      <c r="G47" s="73">
        <f t="shared" si="6"/>
        <v>-5794750</v>
      </c>
      <c r="H47" s="74">
        <f t="shared" si="6"/>
        <v>-8682351</v>
      </c>
      <c r="I47" s="74">
        <f t="shared" si="6"/>
        <v>-8094593</v>
      </c>
      <c r="J47" s="74">
        <f t="shared" si="6"/>
        <v>-22571694</v>
      </c>
      <c r="K47" s="74">
        <f t="shared" si="6"/>
        <v>-12579880</v>
      </c>
      <c r="L47" s="74">
        <f t="shared" si="6"/>
        <v>-10180690</v>
      </c>
      <c r="M47" s="73">
        <f t="shared" si="6"/>
        <v>59746690</v>
      </c>
      <c r="N47" s="73">
        <f t="shared" si="6"/>
        <v>36986120</v>
      </c>
      <c r="O47" s="74">
        <f t="shared" si="6"/>
        <v>-85062319</v>
      </c>
      <c r="P47" s="74">
        <f t="shared" si="6"/>
        <v>-10315457</v>
      </c>
      <c r="Q47" s="74">
        <f t="shared" si="6"/>
        <v>233429233</v>
      </c>
      <c r="R47" s="74">
        <f t="shared" si="6"/>
        <v>138051457</v>
      </c>
      <c r="S47" s="74">
        <f t="shared" si="6"/>
        <v>-28111552</v>
      </c>
      <c r="T47" s="73">
        <f t="shared" si="6"/>
        <v>-11364987</v>
      </c>
      <c r="U47" s="73">
        <f t="shared" si="6"/>
        <v>-16903702</v>
      </c>
      <c r="V47" s="74">
        <f t="shared" si="6"/>
        <v>-56380241</v>
      </c>
      <c r="W47" s="74">
        <f t="shared" si="6"/>
        <v>96085642</v>
      </c>
      <c r="X47" s="74">
        <f t="shared" si="6"/>
        <v>153011306</v>
      </c>
      <c r="Y47" s="74">
        <f t="shared" si="6"/>
        <v>-56925664</v>
      </c>
      <c r="Z47" s="75">
        <f>+IF(X47&lt;&gt;0,+(Y47/X47)*100,0)</f>
        <v>-37.203567166468076</v>
      </c>
      <c r="AA47" s="76">
        <f>SUM(AA45:AA46)</f>
        <v>153011306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10031312</v>
      </c>
      <c r="D9" s="6"/>
      <c r="E9" s="7">
        <v>11046736</v>
      </c>
      <c r="F9" s="8">
        <v>11046736</v>
      </c>
      <c r="G9" s="8">
        <v>919465</v>
      </c>
      <c r="H9" s="8">
        <v>919563</v>
      </c>
      <c r="I9" s="8">
        <v>917690</v>
      </c>
      <c r="J9" s="8">
        <v>2756718</v>
      </c>
      <c r="K9" s="8">
        <v>905252</v>
      </c>
      <c r="L9" s="8">
        <v>919330</v>
      </c>
      <c r="M9" s="8">
        <v>919455</v>
      </c>
      <c r="N9" s="8">
        <v>2744037</v>
      </c>
      <c r="O9" s="8">
        <v>822299</v>
      </c>
      <c r="P9" s="8">
        <v>912233</v>
      </c>
      <c r="Q9" s="8">
        <v>1011772</v>
      </c>
      <c r="R9" s="8">
        <v>2746304</v>
      </c>
      <c r="S9" s="8">
        <v>918655</v>
      </c>
      <c r="T9" s="8">
        <v>918655</v>
      </c>
      <c r="U9" s="8">
        <v>919413</v>
      </c>
      <c r="V9" s="8">
        <v>2756723</v>
      </c>
      <c r="W9" s="8">
        <v>11003782</v>
      </c>
      <c r="X9" s="8">
        <v>11046736</v>
      </c>
      <c r="Y9" s="8">
        <v>-42954</v>
      </c>
      <c r="Z9" s="2">
        <v>-0.38883883891133092</v>
      </c>
      <c r="AA9" s="6">
        <v>11046736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2250000</v>
      </c>
      <c r="F13" s="8">
        <v>3825000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3825000</v>
      </c>
      <c r="Y13" s="8">
        <v>-3825000</v>
      </c>
      <c r="Z13" s="2">
        <v>-100</v>
      </c>
      <c r="AA13" s="6">
        <v>3825000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10031312</v>
      </c>
      <c r="D21" s="33">
        <f t="shared" si="0"/>
        <v>0</v>
      </c>
      <c r="E21" s="34">
        <f t="shared" si="0"/>
        <v>13296736</v>
      </c>
      <c r="F21" s="35">
        <f t="shared" si="0"/>
        <v>14871736</v>
      </c>
      <c r="G21" s="35">
        <f t="shared" si="0"/>
        <v>919465</v>
      </c>
      <c r="H21" s="35">
        <f t="shared" si="0"/>
        <v>919563</v>
      </c>
      <c r="I21" s="35">
        <f t="shared" si="0"/>
        <v>917690</v>
      </c>
      <c r="J21" s="35">
        <f t="shared" si="0"/>
        <v>2756718</v>
      </c>
      <c r="K21" s="35">
        <f t="shared" si="0"/>
        <v>905252</v>
      </c>
      <c r="L21" s="35">
        <f t="shared" si="0"/>
        <v>919330</v>
      </c>
      <c r="M21" s="35">
        <f t="shared" si="0"/>
        <v>919455</v>
      </c>
      <c r="N21" s="35">
        <f t="shared" si="0"/>
        <v>2744037</v>
      </c>
      <c r="O21" s="35">
        <f t="shared" si="0"/>
        <v>822299</v>
      </c>
      <c r="P21" s="35">
        <f t="shared" si="0"/>
        <v>912233</v>
      </c>
      <c r="Q21" s="35">
        <f t="shared" si="0"/>
        <v>1011772</v>
      </c>
      <c r="R21" s="35">
        <f t="shared" si="0"/>
        <v>2746304</v>
      </c>
      <c r="S21" s="35">
        <f t="shared" si="0"/>
        <v>918655</v>
      </c>
      <c r="T21" s="35">
        <f t="shared" si="0"/>
        <v>918655</v>
      </c>
      <c r="U21" s="35">
        <f t="shared" si="0"/>
        <v>919413</v>
      </c>
      <c r="V21" s="35">
        <f t="shared" si="0"/>
        <v>2756723</v>
      </c>
      <c r="W21" s="35">
        <f t="shared" si="0"/>
        <v>11003782</v>
      </c>
      <c r="X21" s="35">
        <f t="shared" si="0"/>
        <v>14871736</v>
      </c>
      <c r="Y21" s="35">
        <f t="shared" si="0"/>
        <v>-3867954</v>
      </c>
      <c r="Z21" s="36">
        <f>+IF(X21&lt;&gt;0,+(Y21/X21)*100,0)</f>
        <v>-26.008759165708696</v>
      </c>
      <c r="AA21" s="33">
        <f>SUM(AA5:AA20)</f>
        <v>14871736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271901</v>
      </c>
      <c r="D30" s="6"/>
      <c r="E30" s="7">
        <v>300000</v>
      </c>
      <c r="F30" s="8">
        <v>100000</v>
      </c>
      <c r="G30" s="8">
        <v>28500</v>
      </c>
      <c r="H30" s="8"/>
      <c r="I30" s="8"/>
      <c r="J30" s="8">
        <v>28500</v>
      </c>
      <c r="K30" s="8"/>
      <c r="L30" s="8">
        <v>1320</v>
      </c>
      <c r="M30" s="8"/>
      <c r="N30" s="8">
        <v>1320</v>
      </c>
      <c r="O30" s="8"/>
      <c r="P30" s="8">
        <v>700</v>
      </c>
      <c r="Q30" s="8"/>
      <c r="R30" s="8">
        <v>700</v>
      </c>
      <c r="S30" s="8"/>
      <c r="T30" s="8"/>
      <c r="U30" s="8"/>
      <c r="V30" s="8"/>
      <c r="W30" s="8">
        <v>30520</v>
      </c>
      <c r="X30" s="8">
        <v>100000</v>
      </c>
      <c r="Y30" s="8">
        <v>-69480</v>
      </c>
      <c r="Z30" s="2">
        <v>-69.48</v>
      </c>
      <c r="AA30" s="6">
        <v>100000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16857</v>
      </c>
      <c r="D33" s="6"/>
      <c r="E33" s="7">
        <v>20000</v>
      </c>
      <c r="F33" s="8">
        <v>40000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40000</v>
      </c>
      <c r="Y33" s="8">
        <v>-40000</v>
      </c>
      <c r="Z33" s="2">
        <v>-100</v>
      </c>
      <c r="AA33" s="6">
        <v>40000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288758</v>
      </c>
      <c r="D35" s="33">
        <f>SUM(D24:D34)</f>
        <v>0</v>
      </c>
      <c r="E35" s="34">
        <f t="shared" si="1"/>
        <v>320000</v>
      </c>
      <c r="F35" s="35">
        <f t="shared" si="1"/>
        <v>140000</v>
      </c>
      <c r="G35" s="35">
        <f t="shared" si="1"/>
        <v>28500</v>
      </c>
      <c r="H35" s="35">
        <f t="shared" si="1"/>
        <v>0</v>
      </c>
      <c r="I35" s="35">
        <f t="shared" si="1"/>
        <v>0</v>
      </c>
      <c r="J35" s="35">
        <f t="shared" si="1"/>
        <v>28500</v>
      </c>
      <c r="K35" s="35">
        <f t="shared" si="1"/>
        <v>0</v>
      </c>
      <c r="L35" s="35">
        <f t="shared" si="1"/>
        <v>1320</v>
      </c>
      <c r="M35" s="35">
        <f t="shared" si="1"/>
        <v>0</v>
      </c>
      <c r="N35" s="35">
        <f t="shared" si="1"/>
        <v>1320</v>
      </c>
      <c r="O35" s="35">
        <f t="shared" si="1"/>
        <v>0</v>
      </c>
      <c r="P35" s="35">
        <f t="shared" si="1"/>
        <v>700</v>
      </c>
      <c r="Q35" s="35">
        <f t="shared" si="1"/>
        <v>0</v>
      </c>
      <c r="R35" s="35">
        <f t="shared" si="1"/>
        <v>700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30520</v>
      </c>
      <c r="X35" s="35">
        <f t="shared" si="1"/>
        <v>140000</v>
      </c>
      <c r="Y35" s="35">
        <f t="shared" si="1"/>
        <v>-109480</v>
      </c>
      <c r="Z35" s="36">
        <f>+IF(X35&lt;&gt;0,+(Y35/X35)*100,0)</f>
        <v>-78.2</v>
      </c>
      <c r="AA35" s="33">
        <f>SUM(AA24:AA34)</f>
        <v>140000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9742554</v>
      </c>
      <c r="D37" s="46">
        <f>+D21-D35</f>
        <v>0</v>
      </c>
      <c r="E37" s="47">
        <f t="shared" si="2"/>
        <v>12976736</v>
      </c>
      <c r="F37" s="48">
        <f t="shared" si="2"/>
        <v>14731736</v>
      </c>
      <c r="G37" s="48">
        <f t="shared" si="2"/>
        <v>890965</v>
      </c>
      <c r="H37" s="48">
        <f t="shared" si="2"/>
        <v>919563</v>
      </c>
      <c r="I37" s="48">
        <f t="shared" si="2"/>
        <v>917690</v>
      </c>
      <c r="J37" s="48">
        <f t="shared" si="2"/>
        <v>2728218</v>
      </c>
      <c r="K37" s="48">
        <f t="shared" si="2"/>
        <v>905252</v>
      </c>
      <c r="L37" s="48">
        <f t="shared" si="2"/>
        <v>918010</v>
      </c>
      <c r="M37" s="48">
        <f t="shared" si="2"/>
        <v>919455</v>
      </c>
      <c r="N37" s="48">
        <f t="shared" si="2"/>
        <v>2742717</v>
      </c>
      <c r="O37" s="48">
        <f t="shared" si="2"/>
        <v>822299</v>
      </c>
      <c r="P37" s="48">
        <f t="shared" si="2"/>
        <v>911533</v>
      </c>
      <c r="Q37" s="48">
        <f t="shared" si="2"/>
        <v>1011772</v>
      </c>
      <c r="R37" s="48">
        <f t="shared" si="2"/>
        <v>2745604</v>
      </c>
      <c r="S37" s="48">
        <f t="shared" si="2"/>
        <v>918655</v>
      </c>
      <c r="T37" s="48">
        <f t="shared" si="2"/>
        <v>918655</v>
      </c>
      <c r="U37" s="48">
        <f t="shared" si="2"/>
        <v>919413</v>
      </c>
      <c r="V37" s="48">
        <f t="shared" si="2"/>
        <v>2756723</v>
      </c>
      <c r="W37" s="48">
        <f t="shared" si="2"/>
        <v>10973262</v>
      </c>
      <c r="X37" s="48">
        <f>IF(F21=F35,0,X21-X35)</f>
        <v>14731736</v>
      </c>
      <c r="Y37" s="48">
        <f t="shared" si="2"/>
        <v>-3758474</v>
      </c>
      <c r="Z37" s="49">
        <f>+IF(X37&lt;&gt;0,+(Y37/X37)*100,0)</f>
        <v>-25.512770524804406</v>
      </c>
      <c r="AA37" s="46">
        <f>+AA21-AA35</f>
        <v>14731736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9742554</v>
      </c>
      <c r="D41" s="56">
        <f>SUM(D37:D40)</f>
        <v>0</v>
      </c>
      <c r="E41" s="57">
        <f t="shared" si="3"/>
        <v>12976736</v>
      </c>
      <c r="F41" s="58">
        <f t="shared" si="3"/>
        <v>14731736</v>
      </c>
      <c r="G41" s="58">
        <f t="shared" si="3"/>
        <v>890965</v>
      </c>
      <c r="H41" s="58">
        <f t="shared" si="3"/>
        <v>919563</v>
      </c>
      <c r="I41" s="58">
        <f t="shared" si="3"/>
        <v>917690</v>
      </c>
      <c r="J41" s="58">
        <f t="shared" si="3"/>
        <v>2728218</v>
      </c>
      <c r="K41" s="58">
        <f t="shared" si="3"/>
        <v>905252</v>
      </c>
      <c r="L41" s="58">
        <f t="shared" si="3"/>
        <v>918010</v>
      </c>
      <c r="M41" s="58">
        <f t="shared" si="3"/>
        <v>919455</v>
      </c>
      <c r="N41" s="58">
        <f t="shared" si="3"/>
        <v>2742717</v>
      </c>
      <c r="O41" s="58">
        <f t="shared" si="3"/>
        <v>822299</v>
      </c>
      <c r="P41" s="58">
        <f t="shared" si="3"/>
        <v>911533</v>
      </c>
      <c r="Q41" s="58">
        <f t="shared" si="3"/>
        <v>1011772</v>
      </c>
      <c r="R41" s="58">
        <f t="shared" si="3"/>
        <v>2745604</v>
      </c>
      <c r="S41" s="58">
        <f t="shared" si="3"/>
        <v>918655</v>
      </c>
      <c r="T41" s="58">
        <f t="shared" si="3"/>
        <v>918655</v>
      </c>
      <c r="U41" s="58">
        <f t="shared" si="3"/>
        <v>919413</v>
      </c>
      <c r="V41" s="58">
        <f t="shared" si="3"/>
        <v>2756723</v>
      </c>
      <c r="W41" s="58">
        <f t="shared" si="3"/>
        <v>10973262</v>
      </c>
      <c r="X41" s="58">
        <f t="shared" si="3"/>
        <v>14731736</v>
      </c>
      <c r="Y41" s="58">
        <f t="shared" si="3"/>
        <v>-3758474</v>
      </c>
      <c r="Z41" s="59">
        <f>+IF(X41&lt;&gt;0,+(Y41/X41)*100,0)</f>
        <v>-25.512770524804406</v>
      </c>
      <c r="AA41" s="56">
        <f>SUM(AA37:AA40)</f>
        <v>14731736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9742554</v>
      </c>
      <c r="D43" s="64">
        <f>+D41-D42</f>
        <v>0</v>
      </c>
      <c r="E43" s="65">
        <f t="shared" si="4"/>
        <v>12976736</v>
      </c>
      <c r="F43" s="66">
        <f t="shared" si="4"/>
        <v>14731736</v>
      </c>
      <c r="G43" s="66">
        <f t="shared" si="4"/>
        <v>890965</v>
      </c>
      <c r="H43" s="66">
        <f t="shared" si="4"/>
        <v>919563</v>
      </c>
      <c r="I43" s="66">
        <f t="shared" si="4"/>
        <v>917690</v>
      </c>
      <c r="J43" s="66">
        <f t="shared" si="4"/>
        <v>2728218</v>
      </c>
      <c r="K43" s="66">
        <f t="shared" si="4"/>
        <v>905252</v>
      </c>
      <c r="L43" s="66">
        <f t="shared" si="4"/>
        <v>918010</v>
      </c>
      <c r="M43" s="66">
        <f t="shared" si="4"/>
        <v>919455</v>
      </c>
      <c r="N43" s="66">
        <f t="shared" si="4"/>
        <v>2742717</v>
      </c>
      <c r="O43" s="66">
        <f t="shared" si="4"/>
        <v>822299</v>
      </c>
      <c r="P43" s="66">
        <f t="shared" si="4"/>
        <v>911533</v>
      </c>
      <c r="Q43" s="66">
        <f t="shared" si="4"/>
        <v>1011772</v>
      </c>
      <c r="R43" s="66">
        <f t="shared" si="4"/>
        <v>2745604</v>
      </c>
      <c r="S43" s="66">
        <f t="shared" si="4"/>
        <v>918655</v>
      </c>
      <c r="T43" s="66">
        <f t="shared" si="4"/>
        <v>918655</v>
      </c>
      <c r="U43" s="66">
        <f t="shared" si="4"/>
        <v>919413</v>
      </c>
      <c r="V43" s="66">
        <f t="shared" si="4"/>
        <v>2756723</v>
      </c>
      <c r="W43" s="66">
        <f t="shared" si="4"/>
        <v>10973262</v>
      </c>
      <c r="X43" s="66">
        <f t="shared" si="4"/>
        <v>14731736</v>
      </c>
      <c r="Y43" s="66">
        <f t="shared" si="4"/>
        <v>-3758474</v>
      </c>
      <c r="Z43" s="67">
        <f>+IF(X43&lt;&gt;0,+(Y43/X43)*100,0)</f>
        <v>-25.512770524804406</v>
      </c>
      <c r="AA43" s="64">
        <f>+AA41-AA42</f>
        <v>14731736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9742554</v>
      </c>
      <c r="D45" s="56">
        <f>SUM(D43:D44)</f>
        <v>0</v>
      </c>
      <c r="E45" s="57">
        <f t="shared" si="5"/>
        <v>12976736</v>
      </c>
      <c r="F45" s="58">
        <f t="shared" si="5"/>
        <v>14731736</v>
      </c>
      <c r="G45" s="58">
        <f t="shared" si="5"/>
        <v>890965</v>
      </c>
      <c r="H45" s="58">
        <f t="shared" si="5"/>
        <v>919563</v>
      </c>
      <c r="I45" s="58">
        <f t="shared" si="5"/>
        <v>917690</v>
      </c>
      <c r="J45" s="58">
        <f t="shared" si="5"/>
        <v>2728218</v>
      </c>
      <c r="K45" s="58">
        <f t="shared" si="5"/>
        <v>905252</v>
      </c>
      <c r="L45" s="58">
        <f t="shared" si="5"/>
        <v>918010</v>
      </c>
      <c r="M45" s="58">
        <f t="shared" si="5"/>
        <v>919455</v>
      </c>
      <c r="N45" s="58">
        <f t="shared" si="5"/>
        <v>2742717</v>
      </c>
      <c r="O45" s="58">
        <f t="shared" si="5"/>
        <v>822299</v>
      </c>
      <c r="P45" s="58">
        <f t="shared" si="5"/>
        <v>911533</v>
      </c>
      <c r="Q45" s="58">
        <f t="shared" si="5"/>
        <v>1011772</v>
      </c>
      <c r="R45" s="58">
        <f t="shared" si="5"/>
        <v>2745604</v>
      </c>
      <c r="S45" s="58">
        <f t="shared" si="5"/>
        <v>918655</v>
      </c>
      <c r="T45" s="58">
        <f t="shared" si="5"/>
        <v>918655</v>
      </c>
      <c r="U45" s="58">
        <f t="shared" si="5"/>
        <v>919413</v>
      </c>
      <c r="V45" s="58">
        <f t="shared" si="5"/>
        <v>2756723</v>
      </c>
      <c r="W45" s="58">
        <f t="shared" si="5"/>
        <v>10973262</v>
      </c>
      <c r="X45" s="58">
        <f t="shared" si="5"/>
        <v>14731736</v>
      </c>
      <c r="Y45" s="58">
        <f t="shared" si="5"/>
        <v>-3758474</v>
      </c>
      <c r="Z45" s="59">
        <f>+IF(X45&lt;&gt;0,+(Y45/X45)*100,0)</f>
        <v>-25.512770524804406</v>
      </c>
      <c r="AA45" s="56">
        <f>SUM(AA43:AA44)</f>
        <v>14731736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9742554</v>
      </c>
      <c r="D47" s="71">
        <f>SUM(D45:D46)</f>
        <v>0</v>
      </c>
      <c r="E47" s="72">
        <f t="shared" si="6"/>
        <v>12976736</v>
      </c>
      <c r="F47" s="73">
        <f t="shared" si="6"/>
        <v>14731736</v>
      </c>
      <c r="G47" s="73">
        <f t="shared" si="6"/>
        <v>890965</v>
      </c>
      <c r="H47" s="74">
        <f t="shared" si="6"/>
        <v>919563</v>
      </c>
      <c r="I47" s="74">
        <f t="shared" si="6"/>
        <v>917690</v>
      </c>
      <c r="J47" s="74">
        <f t="shared" si="6"/>
        <v>2728218</v>
      </c>
      <c r="K47" s="74">
        <f t="shared" si="6"/>
        <v>905252</v>
      </c>
      <c r="L47" s="74">
        <f t="shared" si="6"/>
        <v>918010</v>
      </c>
      <c r="M47" s="73">
        <f t="shared" si="6"/>
        <v>919455</v>
      </c>
      <c r="N47" s="73">
        <f t="shared" si="6"/>
        <v>2742717</v>
      </c>
      <c r="O47" s="74">
        <f t="shared" si="6"/>
        <v>822299</v>
      </c>
      <c r="P47" s="74">
        <f t="shared" si="6"/>
        <v>911533</v>
      </c>
      <c r="Q47" s="74">
        <f t="shared" si="6"/>
        <v>1011772</v>
      </c>
      <c r="R47" s="74">
        <f t="shared" si="6"/>
        <v>2745604</v>
      </c>
      <c r="S47" s="74">
        <f t="shared" si="6"/>
        <v>918655</v>
      </c>
      <c r="T47" s="73">
        <f t="shared" si="6"/>
        <v>918655</v>
      </c>
      <c r="U47" s="73">
        <f t="shared" si="6"/>
        <v>919413</v>
      </c>
      <c r="V47" s="74">
        <f t="shared" si="6"/>
        <v>2756723</v>
      </c>
      <c r="W47" s="74">
        <f t="shared" si="6"/>
        <v>10973262</v>
      </c>
      <c r="X47" s="74">
        <f t="shared" si="6"/>
        <v>14731736</v>
      </c>
      <c r="Y47" s="74">
        <f t="shared" si="6"/>
        <v>-3758474</v>
      </c>
      <c r="Z47" s="75">
        <f>+IF(X47&lt;&gt;0,+(Y47/X47)*100,0)</f>
        <v>-25.512770524804406</v>
      </c>
      <c r="AA47" s="76">
        <f>SUM(AA45:AA46)</f>
        <v>14731736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15968250</v>
      </c>
      <c r="F9" s="8">
        <v>17874968</v>
      </c>
      <c r="G9" s="8">
        <v>1330688</v>
      </c>
      <c r="H9" s="8">
        <v>1305083</v>
      </c>
      <c r="I9" s="8"/>
      <c r="J9" s="8">
        <v>2635771</v>
      </c>
      <c r="K9" s="8">
        <v>62076</v>
      </c>
      <c r="L9" s="8">
        <v>62076</v>
      </c>
      <c r="M9" s="8"/>
      <c r="N9" s="8">
        <v>124152</v>
      </c>
      <c r="O9" s="8">
        <v>-7640000</v>
      </c>
      <c r="P9" s="8">
        <v>28342953</v>
      </c>
      <c r="Q9" s="8">
        <v>-10123000</v>
      </c>
      <c r="R9" s="8">
        <v>10579953</v>
      </c>
      <c r="S9" s="8">
        <v>4500000</v>
      </c>
      <c r="T9" s="8">
        <v>100000</v>
      </c>
      <c r="U9" s="8">
        <v>100000</v>
      </c>
      <c r="V9" s="8">
        <v>4700000</v>
      </c>
      <c r="W9" s="8">
        <v>18039876</v>
      </c>
      <c r="X9" s="8">
        <v>17874968</v>
      </c>
      <c r="Y9" s="8">
        <v>164908</v>
      </c>
      <c r="Z9" s="2">
        <v>0.92256388934514466</v>
      </c>
      <c r="AA9" s="6">
        <v>17874968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15968250</v>
      </c>
      <c r="F21" s="35">
        <f t="shared" si="0"/>
        <v>17874968</v>
      </c>
      <c r="G21" s="35">
        <f t="shared" si="0"/>
        <v>1330688</v>
      </c>
      <c r="H21" s="35">
        <f t="shared" si="0"/>
        <v>1305083</v>
      </c>
      <c r="I21" s="35">
        <f t="shared" si="0"/>
        <v>0</v>
      </c>
      <c r="J21" s="35">
        <f t="shared" si="0"/>
        <v>2635771</v>
      </c>
      <c r="K21" s="35">
        <f t="shared" si="0"/>
        <v>62076</v>
      </c>
      <c r="L21" s="35">
        <f t="shared" si="0"/>
        <v>62076</v>
      </c>
      <c r="M21" s="35">
        <f t="shared" si="0"/>
        <v>0</v>
      </c>
      <c r="N21" s="35">
        <f t="shared" si="0"/>
        <v>124152</v>
      </c>
      <c r="O21" s="35">
        <f t="shared" si="0"/>
        <v>-7640000</v>
      </c>
      <c r="P21" s="35">
        <f t="shared" si="0"/>
        <v>28342953</v>
      </c>
      <c r="Q21" s="35">
        <f t="shared" si="0"/>
        <v>-10123000</v>
      </c>
      <c r="R21" s="35">
        <f t="shared" si="0"/>
        <v>10579953</v>
      </c>
      <c r="S21" s="35">
        <f t="shared" si="0"/>
        <v>4500000</v>
      </c>
      <c r="T21" s="35">
        <f t="shared" si="0"/>
        <v>100000</v>
      </c>
      <c r="U21" s="35">
        <f t="shared" si="0"/>
        <v>100000</v>
      </c>
      <c r="V21" s="35">
        <f t="shared" si="0"/>
        <v>4700000</v>
      </c>
      <c r="W21" s="35">
        <f t="shared" si="0"/>
        <v>18039876</v>
      </c>
      <c r="X21" s="35">
        <f t="shared" si="0"/>
        <v>17874968</v>
      </c>
      <c r="Y21" s="35">
        <f t="shared" si="0"/>
        <v>164908</v>
      </c>
      <c r="Z21" s="36">
        <f>+IF(X21&lt;&gt;0,+(Y21/X21)*100,0)</f>
        <v>0.92256388934514466</v>
      </c>
      <c r="AA21" s="33">
        <f>SUM(AA5:AA20)</f>
        <v>17874968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20865167</v>
      </c>
      <c r="F24" s="8">
        <v>20865167</v>
      </c>
      <c r="G24" s="8">
        <v>1738875</v>
      </c>
      <c r="H24" s="8">
        <v>400572</v>
      </c>
      <c r="I24" s="8"/>
      <c r="J24" s="8">
        <v>2139447</v>
      </c>
      <c r="K24" s="8">
        <v>1920797</v>
      </c>
      <c r="L24" s="8">
        <v>1920797</v>
      </c>
      <c r="M24" s="8"/>
      <c r="N24" s="8">
        <v>3841594</v>
      </c>
      <c r="O24" s="8">
        <v>-3263604</v>
      </c>
      <c r="P24" s="8">
        <v>815902</v>
      </c>
      <c r="Q24" s="8">
        <v>895902</v>
      </c>
      <c r="R24" s="8">
        <v>-1551800</v>
      </c>
      <c r="S24" s="8">
        <v>1895902</v>
      </c>
      <c r="T24" s="8">
        <v>295902</v>
      </c>
      <c r="U24" s="8">
        <v>295902</v>
      </c>
      <c r="V24" s="8">
        <v>2487706</v>
      </c>
      <c r="W24" s="8">
        <v>6916947</v>
      </c>
      <c r="X24" s="8">
        <v>20865167</v>
      </c>
      <c r="Y24" s="8">
        <v>-13948220</v>
      </c>
      <c r="Z24" s="2">
        <v>-66.849309185974874</v>
      </c>
      <c r="AA24" s="6">
        <v>20865167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>
        <v>10464</v>
      </c>
      <c r="L31" s="8">
        <v>10464</v>
      </c>
      <c r="M31" s="8"/>
      <c r="N31" s="8">
        <v>20928</v>
      </c>
      <c r="O31" s="8">
        <v>-10464</v>
      </c>
      <c r="P31" s="8">
        <v>1</v>
      </c>
      <c r="Q31" s="8">
        <v>1</v>
      </c>
      <c r="R31" s="8">
        <v>-10462</v>
      </c>
      <c r="S31" s="8">
        <v>1</v>
      </c>
      <c r="T31" s="8">
        <v>1</v>
      </c>
      <c r="U31" s="8">
        <v>1</v>
      </c>
      <c r="V31" s="8">
        <v>3</v>
      </c>
      <c r="W31" s="8">
        <v>10469</v>
      </c>
      <c r="X31" s="8"/>
      <c r="Y31" s="8">
        <v>10469</v>
      </c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>
        <v>15965</v>
      </c>
      <c r="L32" s="8">
        <v>15965</v>
      </c>
      <c r="M32" s="8"/>
      <c r="N32" s="8">
        <v>31930</v>
      </c>
      <c r="O32" s="8"/>
      <c r="P32" s="8"/>
      <c r="Q32" s="8"/>
      <c r="R32" s="8"/>
      <c r="S32" s="8"/>
      <c r="T32" s="8"/>
      <c r="U32" s="8"/>
      <c r="V32" s="8"/>
      <c r="W32" s="8">
        <v>31930</v>
      </c>
      <c r="X32" s="8"/>
      <c r="Y32" s="8">
        <v>31930</v>
      </c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500000</v>
      </c>
      <c r="F33" s="8">
        <v>500000</v>
      </c>
      <c r="G33" s="8"/>
      <c r="H33" s="8"/>
      <c r="I33" s="8"/>
      <c r="J33" s="8"/>
      <c r="K33" s="8">
        <v>3924</v>
      </c>
      <c r="L33" s="8">
        <v>3924</v>
      </c>
      <c r="M33" s="8"/>
      <c r="N33" s="8">
        <v>7848</v>
      </c>
      <c r="O33" s="8">
        <v>1</v>
      </c>
      <c r="P33" s="8">
        <v>1</v>
      </c>
      <c r="Q33" s="8">
        <v>1</v>
      </c>
      <c r="R33" s="8">
        <v>3</v>
      </c>
      <c r="S33" s="8">
        <v>1</v>
      </c>
      <c r="T33" s="8">
        <v>1</v>
      </c>
      <c r="U33" s="8">
        <v>1</v>
      </c>
      <c r="V33" s="8">
        <v>3</v>
      </c>
      <c r="W33" s="8">
        <v>7854</v>
      </c>
      <c r="X33" s="8">
        <v>500000</v>
      </c>
      <c r="Y33" s="8">
        <v>-492146</v>
      </c>
      <c r="Z33" s="2">
        <v>-98.429199999999994</v>
      </c>
      <c r="AA33" s="6">
        <v>500000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21365167</v>
      </c>
      <c r="F35" s="35">
        <f t="shared" si="1"/>
        <v>21365167</v>
      </c>
      <c r="G35" s="35">
        <f t="shared" si="1"/>
        <v>1738875</v>
      </c>
      <c r="H35" s="35">
        <f t="shared" si="1"/>
        <v>400572</v>
      </c>
      <c r="I35" s="35">
        <f t="shared" si="1"/>
        <v>0</v>
      </c>
      <c r="J35" s="35">
        <f t="shared" si="1"/>
        <v>2139447</v>
      </c>
      <c r="K35" s="35">
        <f t="shared" si="1"/>
        <v>1951150</v>
      </c>
      <c r="L35" s="35">
        <f t="shared" si="1"/>
        <v>1951150</v>
      </c>
      <c r="M35" s="35">
        <f t="shared" si="1"/>
        <v>0</v>
      </c>
      <c r="N35" s="35">
        <f t="shared" si="1"/>
        <v>3902300</v>
      </c>
      <c r="O35" s="35">
        <f t="shared" si="1"/>
        <v>-3274067</v>
      </c>
      <c r="P35" s="35">
        <f t="shared" si="1"/>
        <v>815904</v>
      </c>
      <c r="Q35" s="35">
        <f t="shared" si="1"/>
        <v>895904</v>
      </c>
      <c r="R35" s="35">
        <f t="shared" si="1"/>
        <v>-1562259</v>
      </c>
      <c r="S35" s="35">
        <f t="shared" si="1"/>
        <v>1895904</v>
      </c>
      <c r="T35" s="35">
        <f t="shared" si="1"/>
        <v>295904</v>
      </c>
      <c r="U35" s="35">
        <f t="shared" si="1"/>
        <v>295904</v>
      </c>
      <c r="V35" s="35">
        <f t="shared" si="1"/>
        <v>2487712</v>
      </c>
      <c r="W35" s="35">
        <f t="shared" si="1"/>
        <v>6967200</v>
      </c>
      <c r="X35" s="35">
        <f t="shared" si="1"/>
        <v>21365167</v>
      </c>
      <c r="Y35" s="35">
        <f t="shared" si="1"/>
        <v>-14397967</v>
      </c>
      <c r="Z35" s="36">
        <f>+IF(X35&lt;&gt;0,+(Y35/X35)*100,0)</f>
        <v>-67.389910876896025</v>
      </c>
      <c r="AA35" s="33">
        <f>SUM(AA24:AA34)</f>
        <v>21365167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-5396917</v>
      </c>
      <c r="F37" s="48">
        <f t="shared" si="2"/>
        <v>-3490199</v>
      </c>
      <c r="G37" s="48">
        <f t="shared" si="2"/>
        <v>-408187</v>
      </c>
      <c r="H37" s="48">
        <f t="shared" si="2"/>
        <v>904511</v>
      </c>
      <c r="I37" s="48">
        <f t="shared" si="2"/>
        <v>0</v>
      </c>
      <c r="J37" s="48">
        <f t="shared" si="2"/>
        <v>496324</v>
      </c>
      <c r="K37" s="48">
        <f t="shared" si="2"/>
        <v>-1889074</v>
      </c>
      <c r="L37" s="48">
        <f t="shared" si="2"/>
        <v>-1889074</v>
      </c>
      <c r="M37" s="48">
        <f t="shared" si="2"/>
        <v>0</v>
      </c>
      <c r="N37" s="48">
        <f t="shared" si="2"/>
        <v>-3778148</v>
      </c>
      <c r="O37" s="48">
        <f t="shared" si="2"/>
        <v>-4365933</v>
      </c>
      <c r="P37" s="48">
        <f t="shared" si="2"/>
        <v>27527049</v>
      </c>
      <c r="Q37" s="48">
        <f t="shared" si="2"/>
        <v>-11018904</v>
      </c>
      <c r="R37" s="48">
        <f t="shared" si="2"/>
        <v>12142212</v>
      </c>
      <c r="S37" s="48">
        <f t="shared" si="2"/>
        <v>2604096</v>
      </c>
      <c r="T37" s="48">
        <f t="shared" si="2"/>
        <v>-195904</v>
      </c>
      <c r="U37" s="48">
        <f t="shared" si="2"/>
        <v>-195904</v>
      </c>
      <c r="V37" s="48">
        <f t="shared" si="2"/>
        <v>2212288</v>
      </c>
      <c r="W37" s="48">
        <f t="shared" si="2"/>
        <v>11072676</v>
      </c>
      <c r="X37" s="48">
        <f>IF(F21=F35,0,X21-X35)</f>
        <v>-3490199</v>
      </c>
      <c r="Y37" s="48">
        <f t="shared" si="2"/>
        <v>14562875</v>
      </c>
      <c r="Z37" s="49">
        <f>+IF(X37&lt;&gt;0,+(Y37/X37)*100,0)</f>
        <v>-417.25056364980907</v>
      </c>
      <c r="AA37" s="46">
        <f>+AA21-AA35</f>
        <v>-3490199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-5396917</v>
      </c>
      <c r="F41" s="58">
        <f t="shared" si="3"/>
        <v>-3490199</v>
      </c>
      <c r="G41" s="58">
        <f t="shared" si="3"/>
        <v>-408187</v>
      </c>
      <c r="H41" s="58">
        <f t="shared" si="3"/>
        <v>904511</v>
      </c>
      <c r="I41" s="58">
        <f t="shared" si="3"/>
        <v>0</v>
      </c>
      <c r="J41" s="58">
        <f t="shared" si="3"/>
        <v>496324</v>
      </c>
      <c r="K41" s="58">
        <f t="shared" si="3"/>
        <v>-1889074</v>
      </c>
      <c r="L41" s="58">
        <f t="shared" si="3"/>
        <v>-1889074</v>
      </c>
      <c r="M41" s="58">
        <f t="shared" si="3"/>
        <v>0</v>
      </c>
      <c r="N41" s="58">
        <f t="shared" si="3"/>
        <v>-3778148</v>
      </c>
      <c r="O41" s="58">
        <f t="shared" si="3"/>
        <v>-4365933</v>
      </c>
      <c r="P41" s="58">
        <f t="shared" si="3"/>
        <v>27527049</v>
      </c>
      <c r="Q41" s="58">
        <f t="shared" si="3"/>
        <v>-11018904</v>
      </c>
      <c r="R41" s="58">
        <f t="shared" si="3"/>
        <v>12142212</v>
      </c>
      <c r="S41" s="58">
        <f t="shared" si="3"/>
        <v>2604096</v>
      </c>
      <c r="T41" s="58">
        <f t="shared" si="3"/>
        <v>-195904</v>
      </c>
      <c r="U41" s="58">
        <f t="shared" si="3"/>
        <v>-195904</v>
      </c>
      <c r="V41" s="58">
        <f t="shared" si="3"/>
        <v>2212288</v>
      </c>
      <c r="W41" s="58">
        <f t="shared" si="3"/>
        <v>11072676</v>
      </c>
      <c r="X41" s="58">
        <f t="shared" si="3"/>
        <v>-3490199</v>
      </c>
      <c r="Y41" s="58">
        <f t="shared" si="3"/>
        <v>14562875</v>
      </c>
      <c r="Z41" s="59">
        <f>+IF(X41&lt;&gt;0,+(Y41/X41)*100,0)</f>
        <v>-417.25056364980907</v>
      </c>
      <c r="AA41" s="56">
        <f>SUM(AA37:AA40)</f>
        <v>-3490199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-5396917</v>
      </c>
      <c r="F43" s="66">
        <f t="shared" si="4"/>
        <v>-3490199</v>
      </c>
      <c r="G43" s="66">
        <f t="shared" si="4"/>
        <v>-408187</v>
      </c>
      <c r="H43" s="66">
        <f t="shared" si="4"/>
        <v>904511</v>
      </c>
      <c r="I43" s="66">
        <f t="shared" si="4"/>
        <v>0</v>
      </c>
      <c r="J43" s="66">
        <f t="shared" si="4"/>
        <v>496324</v>
      </c>
      <c r="K43" s="66">
        <f t="shared" si="4"/>
        <v>-1889074</v>
      </c>
      <c r="L43" s="66">
        <f t="shared" si="4"/>
        <v>-1889074</v>
      </c>
      <c r="M43" s="66">
        <f t="shared" si="4"/>
        <v>0</v>
      </c>
      <c r="N43" s="66">
        <f t="shared" si="4"/>
        <v>-3778148</v>
      </c>
      <c r="O43" s="66">
        <f t="shared" si="4"/>
        <v>-4365933</v>
      </c>
      <c r="P43" s="66">
        <f t="shared" si="4"/>
        <v>27527049</v>
      </c>
      <c r="Q43" s="66">
        <f t="shared" si="4"/>
        <v>-11018904</v>
      </c>
      <c r="R43" s="66">
        <f t="shared" si="4"/>
        <v>12142212</v>
      </c>
      <c r="S43" s="66">
        <f t="shared" si="4"/>
        <v>2604096</v>
      </c>
      <c r="T43" s="66">
        <f t="shared" si="4"/>
        <v>-195904</v>
      </c>
      <c r="U43" s="66">
        <f t="shared" si="4"/>
        <v>-195904</v>
      </c>
      <c r="V43" s="66">
        <f t="shared" si="4"/>
        <v>2212288</v>
      </c>
      <c r="W43" s="66">
        <f t="shared" si="4"/>
        <v>11072676</v>
      </c>
      <c r="X43" s="66">
        <f t="shared" si="4"/>
        <v>-3490199</v>
      </c>
      <c r="Y43" s="66">
        <f t="shared" si="4"/>
        <v>14562875</v>
      </c>
      <c r="Z43" s="67">
        <f>+IF(X43&lt;&gt;0,+(Y43/X43)*100,0)</f>
        <v>-417.25056364980907</v>
      </c>
      <c r="AA43" s="64">
        <f>+AA41-AA42</f>
        <v>-3490199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-5396917</v>
      </c>
      <c r="F45" s="58">
        <f t="shared" si="5"/>
        <v>-3490199</v>
      </c>
      <c r="G45" s="58">
        <f t="shared" si="5"/>
        <v>-408187</v>
      </c>
      <c r="H45" s="58">
        <f t="shared" si="5"/>
        <v>904511</v>
      </c>
      <c r="I45" s="58">
        <f t="shared" si="5"/>
        <v>0</v>
      </c>
      <c r="J45" s="58">
        <f t="shared" si="5"/>
        <v>496324</v>
      </c>
      <c r="K45" s="58">
        <f t="shared" si="5"/>
        <v>-1889074</v>
      </c>
      <c r="L45" s="58">
        <f t="shared" si="5"/>
        <v>-1889074</v>
      </c>
      <c r="M45" s="58">
        <f t="shared" si="5"/>
        <v>0</v>
      </c>
      <c r="N45" s="58">
        <f t="shared" si="5"/>
        <v>-3778148</v>
      </c>
      <c r="O45" s="58">
        <f t="shared" si="5"/>
        <v>-4365933</v>
      </c>
      <c r="P45" s="58">
        <f t="shared" si="5"/>
        <v>27527049</v>
      </c>
      <c r="Q45" s="58">
        <f t="shared" si="5"/>
        <v>-11018904</v>
      </c>
      <c r="R45" s="58">
        <f t="shared" si="5"/>
        <v>12142212</v>
      </c>
      <c r="S45" s="58">
        <f t="shared" si="5"/>
        <v>2604096</v>
      </c>
      <c r="T45" s="58">
        <f t="shared" si="5"/>
        <v>-195904</v>
      </c>
      <c r="U45" s="58">
        <f t="shared" si="5"/>
        <v>-195904</v>
      </c>
      <c r="V45" s="58">
        <f t="shared" si="5"/>
        <v>2212288</v>
      </c>
      <c r="W45" s="58">
        <f t="shared" si="5"/>
        <v>11072676</v>
      </c>
      <c r="X45" s="58">
        <f t="shared" si="5"/>
        <v>-3490199</v>
      </c>
      <c r="Y45" s="58">
        <f t="shared" si="5"/>
        <v>14562875</v>
      </c>
      <c r="Z45" s="59">
        <f>+IF(X45&lt;&gt;0,+(Y45/X45)*100,0)</f>
        <v>-417.25056364980907</v>
      </c>
      <c r="AA45" s="56">
        <f>SUM(AA43:AA44)</f>
        <v>-3490199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-5396917</v>
      </c>
      <c r="F47" s="73">
        <f t="shared" si="6"/>
        <v>-3490199</v>
      </c>
      <c r="G47" s="73">
        <f t="shared" si="6"/>
        <v>-408187</v>
      </c>
      <c r="H47" s="74">
        <f t="shared" si="6"/>
        <v>904511</v>
      </c>
      <c r="I47" s="74">
        <f t="shared" si="6"/>
        <v>0</v>
      </c>
      <c r="J47" s="74">
        <f t="shared" si="6"/>
        <v>496324</v>
      </c>
      <c r="K47" s="74">
        <f t="shared" si="6"/>
        <v>-1889074</v>
      </c>
      <c r="L47" s="74">
        <f t="shared" si="6"/>
        <v>-1889074</v>
      </c>
      <c r="M47" s="73">
        <f t="shared" si="6"/>
        <v>0</v>
      </c>
      <c r="N47" s="73">
        <f t="shared" si="6"/>
        <v>-3778148</v>
      </c>
      <c r="O47" s="74">
        <f t="shared" si="6"/>
        <v>-4365933</v>
      </c>
      <c r="P47" s="74">
        <f t="shared" si="6"/>
        <v>27527049</v>
      </c>
      <c r="Q47" s="74">
        <f t="shared" si="6"/>
        <v>-11018904</v>
      </c>
      <c r="R47" s="74">
        <f t="shared" si="6"/>
        <v>12142212</v>
      </c>
      <c r="S47" s="74">
        <f t="shared" si="6"/>
        <v>2604096</v>
      </c>
      <c r="T47" s="73">
        <f t="shared" si="6"/>
        <v>-195904</v>
      </c>
      <c r="U47" s="73">
        <f t="shared" si="6"/>
        <v>-195904</v>
      </c>
      <c r="V47" s="74">
        <f t="shared" si="6"/>
        <v>2212288</v>
      </c>
      <c r="W47" s="74">
        <f t="shared" si="6"/>
        <v>11072676</v>
      </c>
      <c r="X47" s="74">
        <f t="shared" si="6"/>
        <v>-3490199</v>
      </c>
      <c r="Y47" s="74">
        <f t="shared" si="6"/>
        <v>14562875</v>
      </c>
      <c r="Z47" s="75">
        <f>+IF(X47&lt;&gt;0,+(Y47/X47)*100,0)</f>
        <v>-417.25056364980907</v>
      </c>
      <c r="AA47" s="76">
        <f>SUM(AA45:AA46)</f>
        <v>-3490199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5938297</v>
      </c>
      <c r="D9" s="6"/>
      <c r="E9" s="7">
        <v>5184251</v>
      </c>
      <c r="F9" s="8">
        <v>5184251</v>
      </c>
      <c r="G9" s="8">
        <v>507868</v>
      </c>
      <c r="H9" s="8">
        <v>508989</v>
      </c>
      <c r="I9" s="8"/>
      <c r="J9" s="8">
        <v>1016857</v>
      </c>
      <c r="K9" s="8">
        <v>508989</v>
      </c>
      <c r="L9" s="8">
        <v>506902</v>
      </c>
      <c r="M9" s="8">
        <v>509216</v>
      </c>
      <c r="N9" s="8">
        <v>1525107</v>
      </c>
      <c r="O9" s="8">
        <v>509216</v>
      </c>
      <c r="P9" s="8">
        <v>509216</v>
      </c>
      <c r="Q9" s="8"/>
      <c r="R9" s="8">
        <v>1018432</v>
      </c>
      <c r="S9" s="8">
        <v>509216</v>
      </c>
      <c r="T9" s="8">
        <v>511628</v>
      </c>
      <c r="U9" s="8">
        <v>516912</v>
      </c>
      <c r="V9" s="8">
        <v>1537756</v>
      </c>
      <c r="W9" s="8">
        <v>5098152</v>
      </c>
      <c r="X9" s="8">
        <v>5184251</v>
      </c>
      <c r="Y9" s="8">
        <v>-86099</v>
      </c>
      <c r="Z9" s="2">
        <v>-1.6607799275150836</v>
      </c>
      <c r="AA9" s="6">
        <v>5184251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571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5938868</v>
      </c>
      <c r="D21" s="33">
        <f t="shared" si="0"/>
        <v>0</v>
      </c>
      <c r="E21" s="34">
        <f t="shared" si="0"/>
        <v>5184251</v>
      </c>
      <c r="F21" s="35">
        <f t="shared" si="0"/>
        <v>5184251</v>
      </c>
      <c r="G21" s="35">
        <f t="shared" si="0"/>
        <v>507868</v>
      </c>
      <c r="H21" s="35">
        <f t="shared" si="0"/>
        <v>508989</v>
      </c>
      <c r="I21" s="35">
        <f t="shared" si="0"/>
        <v>0</v>
      </c>
      <c r="J21" s="35">
        <f t="shared" si="0"/>
        <v>1016857</v>
      </c>
      <c r="K21" s="35">
        <f t="shared" si="0"/>
        <v>508989</v>
      </c>
      <c r="L21" s="35">
        <f t="shared" si="0"/>
        <v>506902</v>
      </c>
      <c r="M21" s="35">
        <f t="shared" si="0"/>
        <v>509216</v>
      </c>
      <c r="N21" s="35">
        <f t="shared" si="0"/>
        <v>1525107</v>
      </c>
      <c r="O21" s="35">
        <f t="shared" si="0"/>
        <v>509216</v>
      </c>
      <c r="P21" s="35">
        <f t="shared" si="0"/>
        <v>509216</v>
      </c>
      <c r="Q21" s="35">
        <f t="shared" si="0"/>
        <v>0</v>
      </c>
      <c r="R21" s="35">
        <f t="shared" si="0"/>
        <v>1018432</v>
      </c>
      <c r="S21" s="35">
        <f t="shared" si="0"/>
        <v>509216</v>
      </c>
      <c r="T21" s="35">
        <f t="shared" si="0"/>
        <v>511628</v>
      </c>
      <c r="U21" s="35">
        <f t="shared" si="0"/>
        <v>516912</v>
      </c>
      <c r="V21" s="35">
        <f t="shared" si="0"/>
        <v>1537756</v>
      </c>
      <c r="W21" s="35">
        <f t="shared" si="0"/>
        <v>5098152</v>
      </c>
      <c r="X21" s="35">
        <f t="shared" si="0"/>
        <v>5184251</v>
      </c>
      <c r="Y21" s="35">
        <f t="shared" si="0"/>
        <v>-86099</v>
      </c>
      <c r="Z21" s="36">
        <f>+IF(X21&lt;&gt;0,+(Y21/X21)*100,0)</f>
        <v>-1.6607799275150836</v>
      </c>
      <c r="AA21" s="33">
        <f>SUM(AA5:AA20)</f>
        <v>5184251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5530736</v>
      </c>
      <c r="D24" s="6"/>
      <c r="E24" s="7">
        <v>6275208</v>
      </c>
      <c r="F24" s="8">
        <v>5921963</v>
      </c>
      <c r="G24" s="8">
        <v>443995</v>
      </c>
      <c r="H24" s="8">
        <v>446594</v>
      </c>
      <c r="I24" s="8"/>
      <c r="J24" s="8">
        <v>890589</v>
      </c>
      <c r="K24" s="8">
        <v>482959</v>
      </c>
      <c r="L24" s="8">
        <v>455400</v>
      </c>
      <c r="M24" s="8">
        <v>555243</v>
      </c>
      <c r="N24" s="8">
        <v>1493602</v>
      </c>
      <c r="O24" s="8">
        <v>486956</v>
      </c>
      <c r="P24" s="8"/>
      <c r="Q24" s="8"/>
      <c r="R24" s="8">
        <v>486956</v>
      </c>
      <c r="S24" s="8">
        <v>527260</v>
      </c>
      <c r="T24" s="8">
        <v>384112</v>
      </c>
      <c r="U24" s="8">
        <v>482191</v>
      </c>
      <c r="V24" s="8">
        <v>1393563</v>
      </c>
      <c r="W24" s="8">
        <v>4264710</v>
      </c>
      <c r="X24" s="8">
        <v>5921963</v>
      </c>
      <c r="Y24" s="8">
        <v>-1657253</v>
      </c>
      <c r="Z24" s="2">
        <v>-27.98485907460077</v>
      </c>
      <c r="AA24" s="6">
        <v>5921963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20256</v>
      </c>
      <c r="D30" s="6"/>
      <c r="E30" s="7">
        <v>5000</v>
      </c>
      <c r="F30" s="8">
        <v>27000</v>
      </c>
      <c r="G30" s="8">
        <v>87</v>
      </c>
      <c r="H30" s="8">
        <v>434</v>
      </c>
      <c r="I30" s="8"/>
      <c r="J30" s="8">
        <v>521</v>
      </c>
      <c r="K30" s="8">
        <v>780</v>
      </c>
      <c r="L30" s="8">
        <v>4825</v>
      </c>
      <c r="M30" s="8"/>
      <c r="N30" s="8">
        <v>5605</v>
      </c>
      <c r="O30" s="8"/>
      <c r="P30" s="8">
        <v>5596</v>
      </c>
      <c r="Q30" s="8"/>
      <c r="R30" s="8">
        <v>5596</v>
      </c>
      <c r="S30" s="8"/>
      <c r="T30" s="8">
        <v>739</v>
      </c>
      <c r="U30" s="8">
        <v>2129</v>
      </c>
      <c r="V30" s="8">
        <v>2868</v>
      </c>
      <c r="W30" s="8">
        <v>14590</v>
      </c>
      <c r="X30" s="8">
        <v>27000</v>
      </c>
      <c r="Y30" s="8">
        <v>-12410</v>
      </c>
      <c r="Z30" s="2">
        <v>-45.962962962962962</v>
      </c>
      <c r="AA30" s="6">
        <v>27000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>
        <v>100000</v>
      </c>
      <c r="G31" s="8"/>
      <c r="H31" s="8"/>
      <c r="I31" s="8"/>
      <c r="J31" s="8"/>
      <c r="K31" s="8">
        <v>18730</v>
      </c>
      <c r="L31" s="8"/>
      <c r="M31" s="8"/>
      <c r="N31" s="8">
        <v>18730</v>
      </c>
      <c r="O31" s="8">
        <v>36906</v>
      </c>
      <c r="P31" s="8">
        <v>1960</v>
      </c>
      <c r="Q31" s="8"/>
      <c r="R31" s="8">
        <v>38866</v>
      </c>
      <c r="S31" s="8">
        <v>28423</v>
      </c>
      <c r="T31" s="8"/>
      <c r="U31" s="8"/>
      <c r="V31" s="8">
        <v>28423</v>
      </c>
      <c r="W31" s="8">
        <v>86019</v>
      </c>
      <c r="X31" s="8">
        <v>100000</v>
      </c>
      <c r="Y31" s="8">
        <v>-13981</v>
      </c>
      <c r="Z31" s="2">
        <v>-13.980999999999998</v>
      </c>
      <c r="AA31" s="6">
        <v>100000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1472492</v>
      </c>
      <c r="D33" s="6"/>
      <c r="E33" s="7">
        <v>1249362</v>
      </c>
      <c r="F33" s="8">
        <v>1176862</v>
      </c>
      <c r="G33" s="8">
        <v>3679</v>
      </c>
      <c r="H33" s="8">
        <v>4532</v>
      </c>
      <c r="I33" s="8"/>
      <c r="J33" s="8">
        <v>8211</v>
      </c>
      <c r="K33" s="8">
        <v>6504</v>
      </c>
      <c r="L33" s="8">
        <v>29306</v>
      </c>
      <c r="M33" s="8">
        <v>4757</v>
      </c>
      <c r="N33" s="8">
        <v>40567</v>
      </c>
      <c r="O33" s="8">
        <v>4109</v>
      </c>
      <c r="P33" s="8">
        <v>9445</v>
      </c>
      <c r="Q33" s="8"/>
      <c r="R33" s="8">
        <v>13554</v>
      </c>
      <c r="S33" s="8">
        <v>6904</v>
      </c>
      <c r="T33" s="8">
        <v>6906</v>
      </c>
      <c r="U33" s="8">
        <v>42875</v>
      </c>
      <c r="V33" s="8">
        <v>56685</v>
      </c>
      <c r="W33" s="8">
        <v>119017</v>
      </c>
      <c r="X33" s="8">
        <v>1176862</v>
      </c>
      <c r="Y33" s="8">
        <v>-1057845</v>
      </c>
      <c r="Z33" s="2">
        <v>-89.886919621841812</v>
      </c>
      <c r="AA33" s="6">
        <v>1176862</v>
      </c>
    </row>
    <row r="34" spans="1:27" x14ac:dyDescent="0.25">
      <c r="A34" s="23" t="s">
        <v>59</v>
      </c>
      <c r="B34" s="29" t="s">
        <v>32</v>
      </c>
      <c r="C34" s="6">
        <v>1675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7025159</v>
      </c>
      <c r="D35" s="33">
        <f>SUM(D24:D34)</f>
        <v>0</v>
      </c>
      <c r="E35" s="34">
        <f t="shared" si="1"/>
        <v>7529570</v>
      </c>
      <c r="F35" s="35">
        <f t="shared" si="1"/>
        <v>7225825</v>
      </c>
      <c r="G35" s="35">
        <f t="shared" si="1"/>
        <v>447761</v>
      </c>
      <c r="H35" s="35">
        <f t="shared" si="1"/>
        <v>451560</v>
      </c>
      <c r="I35" s="35">
        <f t="shared" si="1"/>
        <v>0</v>
      </c>
      <c r="J35" s="35">
        <f t="shared" si="1"/>
        <v>899321</v>
      </c>
      <c r="K35" s="35">
        <f t="shared" si="1"/>
        <v>508973</v>
      </c>
      <c r="L35" s="35">
        <f t="shared" si="1"/>
        <v>489531</v>
      </c>
      <c r="M35" s="35">
        <f t="shared" si="1"/>
        <v>560000</v>
      </c>
      <c r="N35" s="35">
        <f t="shared" si="1"/>
        <v>1558504</v>
      </c>
      <c r="O35" s="35">
        <f t="shared" si="1"/>
        <v>527971</v>
      </c>
      <c r="P35" s="35">
        <f t="shared" si="1"/>
        <v>17001</v>
      </c>
      <c r="Q35" s="35">
        <f t="shared" si="1"/>
        <v>0</v>
      </c>
      <c r="R35" s="35">
        <f t="shared" si="1"/>
        <v>544972</v>
      </c>
      <c r="S35" s="35">
        <f t="shared" si="1"/>
        <v>562587</v>
      </c>
      <c r="T35" s="35">
        <f t="shared" si="1"/>
        <v>391757</v>
      </c>
      <c r="U35" s="35">
        <f t="shared" si="1"/>
        <v>527195</v>
      </c>
      <c r="V35" s="35">
        <f t="shared" si="1"/>
        <v>1481539</v>
      </c>
      <c r="W35" s="35">
        <f t="shared" si="1"/>
        <v>4484336</v>
      </c>
      <c r="X35" s="35">
        <f t="shared" si="1"/>
        <v>7225825</v>
      </c>
      <c r="Y35" s="35">
        <f t="shared" si="1"/>
        <v>-2741489</v>
      </c>
      <c r="Z35" s="36">
        <f>+IF(X35&lt;&gt;0,+(Y35/X35)*100,0)</f>
        <v>-37.940152162555833</v>
      </c>
      <c r="AA35" s="33">
        <f>SUM(AA24:AA34)</f>
        <v>7225825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-1086291</v>
      </c>
      <c r="D37" s="46">
        <f>+D21-D35</f>
        <v>0</v>
      </c>
      <c r="E37" s="47">
        <f t="shared" si="2"/>
        <v>-2345319</v>
      </c>
      <c r="F37" s="48">
        <f t="shared" si="2"/>
        <v>-2041574</v>
      </c>
      <c r="G37" s="48">
        <f t="shared" si="2"/>
        <v>60107</v>
      </c>
      <c r="H37" s="48">
        <f t="shared" si="2"/>
        <v>57429</v>
      </c>
      <c r="I37" s="48">
        <f t="shared" si="2"/>
        <v>0</v>
      </c>
      <c r="J37" s="48">
        <f t="shared" si="2"/>
        <v>117536</v>
      </c>
      <c r="K37" s="48">
        <f t="shared" si="2"/>
        <v>16</v>
      </c>
      <c r="L37" s="48">
        <f t="shared" si="2"/>
        <v>17371</v>
      </c>
      <c r="M37" s="48">
        <f t="shared" si="2"/>
        <v>-50784</v>
      </c>
      <c r="N37" s="48">
        <f t="shared" si="2"/>
        <v>-33397</v>
      </c>
      <c r="O37" s="48">
        <f t="shared" si="2"/>
        <v>-18755</v>
      </c>
      <c r="P37" s="48">
        <f t="shared" si="2"/>
        <v>492215</v>
      </c>
      <c r="Q37" s="48">
        <f t="shared" si="2"/>
        <v>0</v>
      </c>
      <c r="R37" s="48">
        <f t="shared" si="2"/>
        <v>473460</v>
      </c>
      <c r="S37" s="48">
        <f t="shared" si="2"/>
        <v>-53371</v>
      </c>
      <c r="T37" s="48">
        <f t="shared" si="2"/>
        <v>119871</v>
      </c>
      <c r="U37" s="48">
        <f t="shared" si="2"/>
        <v>-10283</v>
      </c>
      <c r="V37" s="48">
        <f t="shared" si="2"/>
        <v>56217</v>
      </c>
      <c r="W37" s="48">
        <f t="shared" si="2"/>
        <v>613816</v>
      </c>
      <c r="X37" s="48">
        <f>IF(F21=F35,0,X21-X35)</f>
        <v>-2041574</v>
      </c>
      <c r="Y37" s="48">
        <f t="shared" si="2"/>
        <v>2655390</v>
      </c>
      <c r="Z37" s="49">
        <f>+IF(X37&lt;&gt;0,+(Y37/X37)*100,0)</f>
        <v>-130.06582176301228</v>
      </c>
      <c r="AA37" s="46">
        <f>+AA21-AA35</f>
        <v>-2041574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-1086291</v>
      </c>
      <c r="D41" s="56">
        <f>SUM(D37:D40)</f>
        <v>0</v>
      </c>
      <c r="E41" s="57">
        <f t="shared" si="3"/>
        <v>-2345319</v>
      </c>
      <c r="F41" s="58">
        <f t="shared" si="3"/>
        <v>-2041574</v>
      </c>
      <c r="G41" s="58">
        <f t="shared" si="3"/>
        <v>60107</v>
      </c>
      <c r="H41" s="58">
        <f t="shared" si="3"/>
        <v>57429</v>
      </c>
      <c r="I41" s="58">
        <f t="shared" si="3"/>
        <v>0</v>
      </c>
      <c r="J41" s="58">
        <f t="shared" si="3"/>
        <v>117536</v>
      </c>
      <c r="K41" s="58">
        <f t="shared" si="3"/>
        <v>16</v>
      </c>
      <c r="L41" s="58">
        <f t="shared" si="3"/>
        <v>17371</v>
      </c>
      <c r="M41" s="58">
        <f t="shared" si="3"/>
        <v>-50784</v>
      </c>
      <c r="N41" s="58">
        <f t="shared" si="3"/>
        <v>-33397</v>
      </c>
      <c r="O41" s="58">
        <f t="shared" si="3"/>
        <v>-18755</v>
      </c>
      <c r="P41" s="58">
        <f t="shared" si="3"/>
        <v>492215</v>
      </c>
      <c r="Q41" s="58">
        <f t="shared" si="3"/>
        <v>0</v>
      </c>
      <c r="R41" s="58">
        <f t="shared" si="3"/>
        <v>473460</v>
      </c>
      <c r="S41" s="58">
        <f t="shared" si="3"/>
        <v>-53371</v>
      </c>
      <c r="T41" s="58">
        <f t="shared" si="3"/>
        <v>119871</v>
      </c>
      <c r="U41" s="58">
        <f t="shared" si="3"/>
        <v>-10283</v>
      </c>
      <c r="V41" s="58">
        <f t="shared" si="3"/>
        <v>56217</v>
      </c>
      <c r="W41" s="58">
        <f t="shared" si="3"/>
        <v>613816</v>
      </c>
      <c r="X41" s="58">
        <f t="shared" si="3"/>
        <v>-2041574</v>
      </c>
      <c r="Y41" s="58">
        <f t="shared" si="3"/>
        <v>2655390</v>
      </c>
      <c r="Z41" s="59">
        <f>+IF(X41&lt;&gt;0,+(Y41/X41)*100,0)</f>
        <v>-130.06582176301228</v>
      </c>
      <c r="AA41" s="56">
        <f>SUM(AA37:AA40)</f>
        <v>-2041574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-1086291</v>
      </c>
      <c r="D43" s="64">
        <f>+D41-D42</f>
        <v>0</v>
      </c>
      <c r="E43" s="65">
        <f t="shared" si="4"/>
        <v>-2345319</v>
      </c>
      <c r="F43" s="66">
        <f t="shared" si="4"/>
        <v>-2041574</v>
      </c>
      <c r="G43" s="66">
        <f t="shared" si="4"/>
        <v>60107</v>
      </c>
      <c r="H43" s="66">
        <f t="shared" si="4"/>
        <v>57429</v>
      </c>
      <c r="I43" s="66">
        <f t="shared" si="4"/>
        <v>0</v>
      </c>
      <c r="J43" s="66">
        <f t="shared" si="4"/>
        <v>117536</v>
      </c>
      <c r="K43" s="66">
        <f t="shared" si="4"/>
        <v>16</v>
      </c>
      <c r="L43" s="66">
        <f t="shared" si="4"/>
        <v>17371</v>
      </c>
      <c r="M43" s="66">
        <f t="shared" si="4"/>
        <v>-50784</v>
      </c>
      <c r="N43" s="66">
        <f t="shared" si="4"/>
        <v>-33397</v>
      </c>
      <c r="O43" s="66">
        <f t="shared" si="4"/>
        <v>-18755</v>
      </c>
      <c r="P43" s="66">
        <f t="shared" si="4"/>
        <v>492215</v>
      </c>
      <c r="Q43" s="66">
        <f t="shared" si="4"/>
        <v>0</v>
      </c>
      <c r="R43" s="66">
        <f t="shared" si="4"/>
        <v>473460</v>
      </c>
      <c r="S43" s="66">
        <f t="shared" si="4"/>
        <v>-53371</v>
      </c>
      <c r="T43" s="66">
        <f t="shared" si="4"/>
        <v>119871</v>
      </c>
      <c r="U43" s="66">
        <f t="shared" si="4"/>
        <v>-10283</v>
      </c>
      <c r="V43" s="66">
        <f t="shared" si="4"/>
        <v>56217</v>
      </c>
      <c r="W43" s="66">
        <f t="shared" si="4"/>
        <v>613816</v>
      </c>
      <c r="X43" s="66">
        <f t="shared" si="4"/>
        <v>-2041574</v>
      </c>
      <c r="Y43" s="66">
        <f t="shared" si="4"/>
        <v>2655390</v>
      </c>
      <c r="Z43" s="67">
        <f>+IF(X43&lt;&gt;0,+(Y43/X43)*100,0)</f>
        <v>-130.06582176301228</v>
      </c>
      <c r="AA43" s="64">
        <f>+AA41-AA42</f>
        <v>-2041574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-1086291</v>
      </c>
      <c r="D45" s="56">
        <f>SUM(D43:D44)</f>
        <v>0</v>
      </c>
      <c r="E45" s="57">
        <f t="shared" si="5"/>
        <v>-2345319</v>
      </c>
      <c r="F45" s="58">
        <f t="shared" si="5"/>
        <v>-2041574</v>
      </c>
      <c r="G45" s="58">
        <f t="shared" si="5"/>
        <v>60107</v>
      </c>
      <c r="H45" s="58">
        <f t="shared" si="5"/>
        <v>57429</v>
      </c>
      <c r="I45" s="58">
        <f t="shared" si="5"/>
        <v>0</v>
      </c>
      <c r="J45" s="58">
        <f t="shared" si="5"/>
        <v>117536</v>
      </c>
      <c r="K45" s="58">
        <f t="shared" si="5"/>
        <v>16</v>
      </c>
      <c r="L45" s="58">
        <f t="shared" si="5"/>
        <v>17371</v>
      </c>
      <c r="M45" s="58">
        <f t="shared" si="5"/>
        <v>-50784</v>
      </c>
      <c r="N45" s="58">
        <f t="shared" si="5"/>
        <v>-33397</v>
      </c>
      <c r="O45" s="58">
        <f t="shared" si="5"/>
        <v>-18755</v>
      </c>
      <c r="P45" s="58">
        <f t="shared" si="5"/>
        <v>492215</v>
      </c>
      <c r="Q45" s="58">
        <f t="shared" si="5"/>
        <v>0</v>
      </c>
      <c r="R45" s="58">
        <f t="shared" si="5"/>
        <v>473460</v>
      </c>
      <c r="S45" s="58">
        <f t="shared" si="5"/>
        <v>-53371</v>
      </c>
      <c r="T45" s="58">
        <f t="shared" si="5"/>
        <v>119871</v>
      </c>
      <c r="U45" s="58">
        <f t="shared" si="5"/>
        <v>-10283</v>
      </c>
      <c r="V45" s="58">
        <f t="shared" si="5"/>
        <v>56217</v>
      </c>
      <c r="W45" s="58">
        <f t="shared" si="5"/>
        <v>613816</v>
      </c>
      <c r="X45" s="58">
        <f t="shared" si="5"/>
        <v>-2041574</v>
      </c>
      <c r="Y45" s="58">
        <f t="shared" si="5"/>
        <v>2655390</v>
      </c>
      <c r="Z45" s="59">
        <f>+IF(X45&lt;&gt;0,+(Y45/X45)*100,0)</f>
        <v>-130.06582176301228</v>
      </c>
      <c r="AA45" s="56">
        <f>SUM(AA43:AA44)</f>
        <v>-2041574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-1086291</v>
      </c>
      <c r="D47" s="71">
        <f>SUM(D45:D46)</f>
        <v>0</v>
      </c>
      <c r="E47" s="72">
        <f t="shared" si="6"/>
        <v>-2345319</v>
      </c>
      <c r="F47" s="73">
        <f t="shared" si="6"/>
        <v>-2041574</v>
      </c>
      <c r="G47" s="73">
        <f t="shared" si="6"/>
        <v>60107</v>
      </c>
      <c r="H47" s="74">
        <f t="shared" si="6"/>
        <v>57429</v>
      </c>
      <c r="I47" s="74">
        <f t="shared" si="6"/>
        <v>0</v>
      </c>
      <c r="J47" s="74">
        <f t="shared" si="6"/>
        <v>117536</v>
      </c>
      <c r="K47" s="74">
        <f t="shared" si="6"/>
        <v>16</v>
      </c>
      <c r="L47" s="74">
        <f t="shared" si="6"/>
        <v>17371</v>
      </c>
      <c r="M47" s="73">
        <f t="shared" si="6"/>
        <v>-50784</v>
      </c>
      <c r="N47" s="73">
        <f t="shared" si="6"/>
        <v>-33397</v>
      </c>
      <c r="O47" s="74">
        <f t="shared" si="6"/>
        <v>-18755</v>
      </c>
      <c r="P47" s="74">
        <f t="shared" si="6"/>
        <v>492215</v>
      </c>
      <c r="Q47" s="74">
        <f t="shared" si="6"/>
        <v>0</v>
      </c>
      <c r="R47" s="74">
        <f t="shared" si="6"/>
        <v>473460</v>
      </c>
      <c r="S47" s="74">
        <f t="shared" si="6"/>
        <v>-53371</v>
      </c>
      <c r="T47" s="73">
        <f t="shared" si="6"/>
        <v>119871</v>
      </c>
      <c r="U47" s="73">
        <f t="shared" si="6"/>
        <v>-10283</v>
      </c>
      <c r="V47" s="74">
        <f t="shared" si="6"/>
        <v>56217</v>
      </c>
      <c r="W47" s="74">
        <f t="shared" si="6"/>
        <v>613816</v>
      </c>
      <c r="X47" s="74">
        <f t="shared" si="6"/>
        <v>-2041574</v>
      </c>
      <c r="Y47" s="74">
        <f t="shared" si="6"/>
        <v>2655390</v>
      </c>
      <c r="Z47" s="75">
        <f>+IF(X47&lt;&gt;0,+(Y47/X47)*100,0)</f>
        <v>-130.06582176301228</v>
      </c>
      <c r="AA47" s="76">
        <f>SUM(AA45:AA46)</f>
        <v>-2041574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>
        <v>4692000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4692000</v>
      </c>
      <c r="Y6" s="8">
        <v>-4692000</v>
      </c>
      <c r="Z6" s="2">
        <v>-100</v>
      </c>
      <c r="AA6" s="6">
        <v>4692000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>
        <v>23295419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23295419</v>
      </c>
      <c r="Y8" s="8">
        <v>-23295419</v>
      </c>
      <c r="Z8" s="2">
        <v>-100</v>
      </c>
      <c r="AA8" s="6">
        <v>23295419</v>
      </c>
    </row>
    <row r="9" spans="1:27" x14ac:dyDescent="0.25">
      <c r="A9" s="25" t="s">
        <v>37</v>
      </c>
      <c r="B9" s="24" t="s">
        <v>32</v>
      </c>
      <c r="C9" s="6"/>
      <c r="D9" s="6"/>
      <c r="E9" s="7">
        <v>-5296000</v>
      </c>
      <c r="F9" s="8">
        <v>12434827</v>
      </c>
      <c r="G9" s="8">
        <v>1490788</v>
      </c>
      <c r="H9" s="8">
        <v>1271305</v>
      </c>
      <c r="I9" s="8">
        <v>1263870</v>
      </c>
      <c r="J9" s="8">
        <v>4025963</v>
      </c>
      <c r="K9" s="8">
        <v>1261462</v>
      </c>
      <c r="L9" s="8">
        <v>1259858</v>
      </c>
      <c r="M9" s="8">
        <v>1276897</v>
      </c>
      <c r="N9" s="8">
        <v>3798217</v>
      </c>
      <c r="O9" s="8">
        <v>1275003</v>
      </c>
      <c r="P9" s="8">
        <v>1276244</v>
      </c>
      <c r="Q9" s="8">
        <v>1276557</v>
      </c>
      <c r="R9" s="8">
        <v>3827804</v>
      </c>
      <c r="S9" s="8">
        <v>1266292</v>
      </c>
      <c r="T9" s="8">
        <v>1243539</v>
      </c>
      <c r="U9" s="8">
        <v>1243050</v>
      </c>
      <c r="V9" s="8">
        <v>3752881</v>
      </c>
      <c r="W9" s="8">
        <v>15404865</v>
      </c>
      <c r="X9" s="8">
        <v>12434827</v>
      </c>
      <c r="Y9" s="8">
        <v>2970038</v>
      </c>
      <c r="Z9" s="2">
        <v>23.884835711827755</v>
      </c>
      <c r="AA9" s="6">
        <v>12434827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>
        <v>300000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300000</v>
      </c>
      <c r="Y19" s="26">
        <v>-300000</v>
      </c>
      <c r="Z19" s="27">
        <v>-100</v>
      </c>
      <c r="AA19" s="28">
        <v>300000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-5296000</v>
      </c>
      <c r="F21" s="35">
        <f t="shared" si="0"/>
        <v>40722246</v>
      </c>
      <c r="G21" s="35">
        <f t="shared" si="0"/>
        <v>1490788</v>
      </c>
      <c r="H21" s="35">
        <f t="shared" si="0"/>
        <v>1271305</v>
      </c>
      <c r="I21" s="35">
        <f t="shared" si="0"/>
        <v>1263870</v>
      </c>
      <c r="J21" s="35">
        <f t="shared" si="0"/>
        <v>4025963</v>
      </c>
      <c r="K21" s="35">
        <f t="shared" si="0"/>
        <v>1261462</v>
      </c>
      <c r="L21" s="35">
        <f t="shared" si="0"/>
        <v>1259858</v>
      </c>
      <c r="M21" s="35">
        <f t="shared" si="0"/>
        <v>1276897</v>
      </c>
      <c r="N21" s="35">
        <f t="shared" si="0"/>
        <v>3798217</v>
      </c>
      <c r="O21" s="35">
        <f t="shared" si="0"/>
        <v>1275003</v>
      </c>
      <c r="P21" s="35">
        <f t="shared" si="0"/>
        <v>1276244</v>
      </c>
      <c r="Q21" s="35">
        <f t="shared" si="0"/>
        <v>1276557</v>
      </c>
      <c r="R21" s="35">
        <f t="shared" si="0"/>
        <v>3827804</v>
      </c>
      <c r="S21" s="35">
        <f t="shared" si="0"/>
        <v>1266292</v>
      </c>
      <c r="T21" s="35">
        <f t="shared" si="0"/>
        <v>1243539</v>
      </c>
      <c r="U21" s="35">
        <f t="shared" si="0"/>
        <v>1243050</v>
      </c>
      <c r="V21" s="35">
        <f t="shared" si="0"/>
        <v>3752881</v>
      </c>
      <c r="W21" s="35">
        <f t="shared" si="0"/>
        <v>15404865</v>
      </c>
      <c r="X21" s="35">
        <f t="shared" si="0"/>
        <v>40722246</v>
      </c>
      <c r="Y21" s="35">
        <f t="shared" si="0"/>
        <v>-25317381</v>
      </c>
      <c r="Z21" s="36">
        <f>+IF(X21&lt;&gt;0,+(Y21/X21)*100,0)</f>
        <v>-62.170885662838927</v>
      </c>
      <c r="AA21" s="33">
        <f>SUM(AA5:AA20)</f>
        <v>40722246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3881080</v>
      </c>
      <c r="F24" s="8">
        <v>3881080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3881080</v>
      </c>
      <c r="Y24" s="8">
        <v>-3881080</v>
      </c>
      <c r="Z24" s="2">
        <v>-100</v>
      </c>
      <c r="AA24" s="6">
        <v>3881080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200000</v>
      </c>
      <c r="F30" s="8">
        <v>200000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200000</v>
      </c>
      <c r="Y30" s="8">
        <v>-200000</v>
      </c>
      <c r="Z30" s="2">
        <v>-100</v>
      </c>
      <c r="AA30" s="6">
        <v>200000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1546639</v>
      </c>
      <c r="F31" s="8">
        <v>1546639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1546639</v>
      </c>
      <c r="Y31" s="8">
        <v>-1546639</v>
      </c>
      <c r="Z31" s="2">
        <v>-100</v>
      </c>
      <c r="AA31" s="6">
        <v>1546639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735847</v>
      </c>
      <c r="F33" s="8">
        <v>3235847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3235847</v>
      </c>
      <c r="Y33" s="8">
        <v>-3235847</v>
      </c>
      <c r="Z33" s="2">
        <v>-100</v>
      </c>
      <c r="AA33" s="6">
        <v>3235847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6363566</v>
      </c>
      <c r="F35" s="35">
        <f t="shared" si="1"/>
        <v>8863566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8863566</v>
      </c>
      <c r="Y35" s="35">
        <f t="shared" si="1"/>
        <v>-8863566</v>
      </c>
      <c r="Z35" s="36">
        <f>+IF(X35&lt;&gt;0,+(Y35/X35)*100,0)</f>
        <v>-100</v>
      </c>
      <c r="AA35" s="33">
        <f>SUM(AA24:AA34)</f>
        <v>8863566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-11659566</v>
      </c>
      <c r="F37" s="48">
        <f t="shared" si="2"/>
        <v>31858680</v>
      </c>
      <c r="G37" s="48">
        <f t="shared" si="2"/>
        <v>1490788</v>
      </c>
      <c r="H37" s="48">
        <f t="shared" si="2"/>
        <v>1271305</v>
      </c>
      <c r="I37" s="48">
        <f t="shared" si="2"/>
        <v>1263870</v>
      </c>
      <c r="J37" s="48">
        <f t="shared" si="2"/>
        <v>4025963</v>
      </c>
      <c r="K37" s="48">
        <f t="shared" si="2"/>
        <v>1261462</v>
      </c>
      <c r="L37" s="48">
        <f t="shared" si="2"/>
        <v>1259858</v>
      </c>
      <c r="M37" s="48">
        <f t="shared" si="2"/>
        <v>1276897</v>
      </c>
      <c r="N37" s="48">
        <f t="shared" si="2"/>
        <v>3798217</v>
      </c>
      <c r="O37" s="48">
        <f t="shared" si="2"/>
        <v>1275003</v>
      </c>
      <c r="P37" s="48">
        <f t="shared" si="2"/>
        <v>1276244</v>
      </c>
      <c r="Q37" s="48">
        <f t="shared" si="2"/>
        <v>1276557</v>
      </c>
      <c r="R37" s="48">
        <f t="shared" si="2"/>
        <v>3827804</v>
      </c>
      <c r="S37" s="48">
        <f t="shared" si="2"/>
        <v>1266292</v>
      </c>
      <c r="T37" s="48">
        <f t="shared" si="2"/>
        <v>1243539</v>
      </c>
      <c r="U37" s="48">
        <f t="shared" si="2"/>
        <v>1243050</v>
      </c>
      <c r="V37" s="48">
        <f t="shared" si="2"/>
        <v>3752881</v>
      </c>
      <c r="W37" s="48">
        <f t="shared" si="2"/>
        <v>15404865</v>
      </c>
      <c r="X37" s="48">
        <f>IF(F21=F35,0,X21-X35)</f>
        <v>31858680</v>
      </c>
      <c r="Y37" s="48">
        <f t="shared" si="2"/>
        <v>-16453815</v>
      </c>
      <c r="Z37" s="49">
        <f>+IF(X37&lt;&gt;0,+(Y37/X37)*100,0)</f>
        <v>-51.646254647085186</v>
      </c>
      <c r="AA37" s="46">
        <f>+AA21-AA35</f>
        <v>31858680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-11659566</v>
      </c>
      <c r="F41" s="58">
        <f t="shared" si="3"/>
        <v>31858680</v>
      </c>
      <c r="G41" s="58">
        <f t="shared" si="3"/>
        <v>1490788</v>
      </c>
      <c r="H41" s="58">
        <f t="shared" si="3"/>
        <v>1271305</v>
      </c>
      <c r="I41" s="58">
        <f t="shared" si="3"/>
        <v>1263870</v>
      </c>
      <c r="J41" s="58">
        <f t="shared" si="3"/>
        <v>4025963</v>
      </c>
      <c r="K41" s="58">
        <f t="shared" si="3"/>
        <v>1261462</v>
      </c>
      <c r="L41" s="58">
        <f t="shared" si="3"/>
        <v>1259858</v>
      </c>
      <c r="M41" s="58">
        <f t="shared" si="3"/>
        <v>1276897</v>
      </c>
      <c r="N41" s="58">
        <f t="shared" si="3"/>
        <v>3798217</v>
      </c>
      <c r="O41" s="58">
        <f t="shared" si="3"/>
        <v>1275003</v>
      </c>
      <c r="P41" s="58">
        <f t="shared" si="3"/>
        <v>1276244</v>
      </c>
      <c r="Q41" s="58">
        <f t="shared" si="3"/>
        <v>1276557</v>
      </c>
      <c r="R41" s="58">
        <f t="shared" si="3"/>
        <v>3827804</v>
      </c>
      <c r="S41" s="58">
        <f t="shared" si="3"/>
        <v>1266292</v>
      </c>
      <c r="T41" s="58">
        <f t="shared" si="3"/>
        <v>1243539</v>
      </c>
      <c r="U41" s="58">
        <f t="shared" si="3"/>
        <v>1243050</v>
      </c>
      <c r="V41" s="58">
        <f t="shared" si="3"/>
        <v>3752881</v>
      </c>
      <c r="W41" s="58">
        <f t="shared" si="3"/>
        <v>15404865</v>
      </c>
      <c r="X41" s="58">
        <f t="shared" si="3"/>
        <v>31858680</v>
      </c>
      <c r="Y41" s="58">
        <f t="shared" si="3"/>
        <v>-16453815</v>
      </c>
      <c r="Z41" s="59">
        <f>+IF(X41&lt;&gt;0,+(Y41/X41)*100,0)</f>
        <v>-51.646254647085186</v>
      </c>
      <c r="AA41" s="56">
        <f>SUM(AA37:AA40)</f>
        <v>31858680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-11659566</v>
      </c>
      <c r="F43" s="66">
        <f t="shared" si="4"/>
        <v>31858680</v>
      </c>
      <c r="G43" s="66">
        <f t="shared" si="4"/>
        <v>1490788</v>
      </c>
      <c r="H43" s="66">
        <f t="shared" si="4"/>
        <v>1271305</v>
      </c>
      <c r="I43" s="66">
        <f t="shared" si="4"/>
        <v>1263870</v>
      </c>
      <c r="J43" s="66">
        <f t="shared" si="4"/>
        <v>4025963</v>
      </c>
      <c r="K43" s="66">
        <f t="shared" si="4"/>
        <v>1261462</v>
      </c>
      <c r="L43" s="66">
        <f t="shared" si="4"/>
        <v>1259858</v>
      </c>
      <c r="M43" s="66">
        <f t="shared" si="4"/>
        <v>1276897</v>
      </c>
      <c r="N43" s="66">
        <f t="shared" si="4"/>
        <v>3798217</v>
      </c>
      <c r="O43" s="66">
        <f t="shared" si="4"/>
        <v>1275003</v>
      </c>
      <c r="P43" s="66">
        <f t="shared" si="4"/>
        <v>1276244</v>
      </c>
      <c r="Q43" s="66">
        <f t="shared" si="4"/>
        <v>1276557</v>
      </c>
      <c r="R43" s="66">
        <f t="shared" si="4"/>
        <v>3827804</v>
      </c>
      <c r="S43" s="66">
        <f t="shared" si="4"/>
        <v>1266292</v>
      </c>
      <c r="T43" s="66">
        <f t="shared" si="4"/>
        <v>1243539</v>
      </c>
      <c r="U43" s="66">
        <f t="shared" si="4"/>
        <v>1243050</v>
      </c>
      <c r="V43" s="66">
        <f t="shared" si="4"/>
        <v>3752881</v>
      </c>
      <c r="W43" s="66">
        <f t="shared" si="4"/>
        <v>15404865</v>
      </c>
      <c r="X43" s="66">
        <f t="shared" si="4"/>
        <v>31858680</v>
      </c>
      <c r="Y43" s="66">
        <f t="shared" si="4"/>
        <v>-16453815</v>
      </c>
      <c r="Z43" s="67">
        <f>+IF(X43&lt;&gt;0,+(Y43/X43)*100,0)</f>
        <v>-51.646254647085186</v>
      </c>
      <c r="AA43" s="64">
        <f>+AA41-AA42</f>
        <v>31858680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-11659566</v>
      </c>
      <c r="F45" s="58">
        <f t="shared" si="5"/>
        <v>31858680</v>
      </c>
      <c r="G45" s="58">
        <f t="shared" si="5"/>
        <v>1490788</v>
      </c>
      <c r="H45" s="58">
        <f t="shared" si="5"/>
        <v>1271305</v>
      </c>
      <c r="I45" s="58">
        <f t="shared" si="5"/>
        <v>1263870</v>
      </c>
      <c r="J45" s="58">
        <f t="shared" si="5"/>
        <v>4025963</v>
      </c>
      <c r="K45" s="58">
        <f t="shared" si="5"/>
        <v>1261462</v>
      </c>
      <c r="L45" s="58">
        <f t="shared" si="5"/>
        <v>1259858</v>
      </c>
      <c r="M45" s="58">
        <f t="shared" si="5"/>
        <v>1276897</v>
      </c>
      <c r="N45" s="58">
        <f t="shared" si="5"/>
        <v>3798217</v>
      </c>
      <c r="O45" s="58">
        <f t="shared" si="5"/>
        <v>1275003</v>
      </c>
      <c r="P45" s="58">
        <f t="shared" si="5"/>
        <v>1276244</v>
      </c>
      <c r="Q45" s="58">
        <f t="shared" si="5"/>
        <v>1276557</v>
      </c>
      <c r="R45" s="58">
        <f t="shared" si="5"/>
        <v>3827804</v>
      </c>
      <c r="S45" s="58">
        <f t="shared" si="5"/>
        <v>1266292</v>
      </c>
      <c r="T45" s="58">
        <f t="shared" si="5"/>
        <v>1243539</v>
      </c>
      <c r="U45" s="58">
        <f t="shared" si="5"/>
        <v>1243050</v>
      </c>
      <c r="V45" s="58">
        <f t="shared" si="5"/>
        <v>3752881</v>
      </c>
      <c r="W45" s="58">
        <f t="shared" si="5"/>
        <v>15404865</v>
      </c>
      <c r="X45" s="58">
        <f t="shared" si="5"/>
        <v>31858680</v>
      </c>
      <c r="Y45" s="58">
        <f t="shared" si="5"/>
        <v>-16453815</v>
      </c>
      <c r="Z45" s="59">
        <f>+IF(X45&lt;&gt;0,+(Y45/X45)*100,0)</f>
        <v>-51.646254647085186</v>
      </c>
      <c r="AA45" s="56">
        <f>SUM(AA43:AA44)</f>
        <v>31858680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-11659566</v>
      </c>
      <c r="F47" s="73">
        <f t="shared" si="6"/>
        <v>31858680</v>
      </c>
      <c r="G47" s="73">
        <f t="shared" si="6"/>
        <v>1490788</v>
      </c>
      <c r="H47" s="74">
        <f t="shared" si="6"/>
        <v>1271305</v>
      </c>
      <c r="I47" s="74">
        <f t="shared" si="6"/>
        <v>1263870</v>
      </c>
      <c r="J47" s="74">
        <f t="shared" si="6"/>
        <v>4025963</v>
      </c>
      <c r="K47" s="74">
        <f t="shared" si="6"/>
        <v>1261462</v>
      </c>
      <c r="L47" s="74">
        <f t="shared" si="6"/>
        <v>1259858</v>
      </c>
      <c r="M47" s="73">
        <f t="shared" si="6"/>
        <v>1276897</v>
      </c>
      <c r="N47" s="73">
        <f t="shared" si="6"/>
        <v>3798217</v>
      </c>
      <c r="O47" s="74">
        <f t="shared" si="6"/>
        <v>1275003</v>
      </c>
      <c r="P47" s="74">
        <f t="shared" si="6"/>
        <v>1276244</v>
      </c>
      <c r="Q47" s="74">
        <f t="shared" si="6"/>
        <v>1276557</v>
      </c>
      <c r="R47" s="74">
        <f t="shared" si="6"/>
        <v>3827804</v>
      </c>
      <c r="S47" s="74">
        <f t="shared" si="6"/>
        <v>1266292</v>
      </c>
      <c r="T47" s="73">
        <f t="shared" si="6"/>
        <v>1243539</v>
      </c>
      <c r="U47" s="73">
        <f t="shared" si="6"/>
        <v>1243050</v>
      </c>
      <c r="V47" s="74">
        <f t="shared" si="6"/>
        <v>3752881</v>
      </c>
      <c r="W47" s="74">
        <f t="shared" si="6"/>
        <v>15404865</v>
      </c>
      <c r="X47" s="74">
        <f t="shared" si="6"/>
        <v>31858680</v>
      </c>
      <c r="Y47" s="74">
        <f t="shared" si="6"/>
        <v>-16453815</v>
      </c>
      <c r="Z47" s="75">
        <f>+IF(X47&lt;&gt;0,+(Y47/X47)*100,0)</f>
        <v>-51.646254647085186</v>
      </c>
      <c r="AA47" s="76">
        <f>SUM(AA45:AA46)</f>
        <v>31858680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11563750</v>
      </c>
      <c r="D9" s="6"/>
      <c r="E9" s="7">
        <v>10190451</v>
      </c>
      <c r="F9" s="8">
        <v>10190451</v>
      </c>
      <c r="G9" s="8">
        <v>1072096</v>
      </c>
      <c r="H9" s="8"/>
      <c r="I9" s="8"/>
      <c r="J9" s="8">
        <v>1072096</v>
      </c>
      <c r="K9" s="8"/>
      <c r="L9" s="8">
        <v>983288</v>
      </c>
      <c r="M9" s="8">
        <v>989819</v>
      </c>
      <c r="N9" s="8">
        <v>1973107</v>
      </c>
      <c r="O9" s="8">
        <v>-3561</v>
      </c>
      <c r="P9" s="8">
        <v>985855</v>
      </c>
      <c r="Q9" s="8">
        <v>981389</v>
      </c>
      <c r="R9" s="8">
        <v>1963683</v>
      </c>
      <c r="S9" s="8">
        <v>985104</v>
      </c>
      <c r="T9" s="8">
        <v>975773</v>
      </c>
      <c r="U9" s="8">
        <v>1965719</v>
      </c>
      <c r="V9" s="8">
        <v>3926596</v>
      </c>
      <c r="W9" s="8">
        <v>8935482</v>
      </c>
      <c r="X9" s="8">
        <v>10190451</v>
      </c>
      <c r="Y9" s="8">
        <v>-1254969</v>
      </c>
      <c r="Z9" s="2">
        <v>-12.315146797722692</v>
      </c>
      <c r="AA9" s="6">
        <v>10190451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5399848</v>
      </c>
      <c r="D13" s="6"/>
      <c r="E13" s="7">
        <v>5558995</v>
      </c>
      <c r="F13" s="8">
        <v>5558995</v>
      </c>
      <c r="G13" s="8">
        <v>492153</v>
      </c>
      <c r="H13" s="8"/>
      <c r="I13" s="8"/>
      <c r="J13" s="8">
        <v>492153</v>
      </c>
      <c r="K13" s="8"/>
      <c r="L13" s="8">
        <v>523084</v>
      </c>
      <c r="M13" s="8">
        <v>530855</v>
      </c>
      <c r="N13" s="8">
        <v>1053939</v>
      </c>
      <c r="O13" s="8">
        <v>-27</v>
      </c>
      <c r="P13" s="8">
        <v>575574</v>
      </c>
      <c r="Q13" s="8">
        <v>583426</v>
      </c>
      <c r="R13" s="8">
        <v>1158973</v>
      </c>
      <c r="S13" s="8">
        <v>590392</v>
      </c>
      <c r="T13" s="8">
        <v>645842</v>
      </c>
      <c r="U13" s="8">
        <v>1299490</v>
      </c>
      <c r="V13" s="8">
        <v>2535724</v>
      </c>
      <c r="W13" s="8">
        <v>5240789</v>
      </c>
      <c r="X13" s="8">
        <v>5558995</v>
      </c>
      <c r="Y13" s="8">
        <v>-318206</v>
      </c>
      <c r="Z13" s="2">
        <v>-5.7241641699623766</v>
      </c>
      <c r="AA13" s="6">
        <v>5558995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-155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16963443</v>
      </c>
      <c r="D21" s="33">
        <f t="shared" si="0"/>
        <v>0</v>
      </c>
      <c r="E21" s="34">
        <f t="shared" si="0"/>
        <v>15749446</v>
      </c>
      <c r="F21" s="35">
        <f t="shared" si="0"/>
        <v>15749446</v>
      </c>
      <c r="G21" s="35">
        <f t="shared" si="0"/>
        <v>1564249</v>
      </c>
      <c r="H21" s="35">
        <f t="shared" si="0"/>
        <v>0</v>
      </c>
      <c r="I21" s="35">
        <f t="shared" si="0"/>
        <v>0</v>
      </c>
      <c r="J21" s="35">
        <f t="shared" si="0"/>
        <v>1564249</v>
      </c>
      <c r="K21" s="35">
        <f t="shared" si="0"/>
        <v>0</v>
      </c>
      <c r="L21" s="35">
        <f t="shared" si="0"/>
        <v>1506372</v>
      </c>
      <c r="M21" s="35">
        <f t="shared" si="0"/>
        <v>1520674</v>
      </c>
      <c r="N21" s="35">
        <f t="shared" si="0"/>
        <v>3027046</v>
      </c>
      <c r="O21" s="35">
        <f t="shared" si="0"/>
        <v>-3588</v>
      </c>
      <c r="P21" s="35">
        <f t="shared" si="0"/>
        <v>1561429</v>
      </c>
      <c r="Q21" s="35">
        <f t="shared" si="0"/>
        <v>1564815</v>
      </c>
      <c r="R21" s="35">
        <f t="shared" si="0"/>
        <v>3122656</v>
      </c>
      <c r="S21" s="35">
        <f t="shared" si="0"/>
        <v>1575496</v>
      </c>
      <c r="T21" s="35">
        <f t="shared" si="0"/>
        <v>1621615</v>
      </c>
      <c r="U21" s="35">
        <f t="shared" si="0"/>
        <v>3265209</v>
      </c>
      <c r="V21" s="35">
        <f t="shared" si="0"/>
        <v>6462320</v>
      </c>
      <c r="W21" s="35">
        <f t="shared" si="0"/>
        <v>14176271</v>
      </c>
      <c r="X21" s="35">
        <f t="shared" si="0"/>
        <v>15749446</v>
      </c>
      <c r="Y21" s="35">
        <f t="shared" si="0"/>
        <v>-1573175</v>
      </c>
      <c r="Z21" s="36">
        <f>+IF(X21&lt;&gt;0,+(Y21/X21)*100,0)</f>
        <v>-9.9887640492243346</v>
      </c>
      <c r="AA21" s="33">
        <f>SUM(AA5:AA20)</f>
        <v>15749446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7292667</v>
      </c>
      <c r="D24" s="6"/>
      <c r="E24" s="7">
        <v>5537753</v>
      </c>
      <c r="F24" s="8">
        <v>5537753</v>
      </c>
      <c r="G24" s="8"/>
      <c r="H24" s="8">
        <v>1382867</v>
      </c>
      <c r="I24" s="8">
        <v>376132</v>
      </c>
      <c r="J24" s="8">
        <v>1758999</v>
      </c>
      <c r="K24" s="8">
        <v>376132</v>
      </c>
      <c r="L24" s="8">
        <v>326923</v>
      </c>
      <c r="M24" s="8"/>
      <c r="N24" s="8">
        <v>703055</v>
      </c>
      <c r="O24" s="8">
        <v>381008</v>
      </c>
      <c r="P24" s="8">
        <v>379043</v>
      </c>
      <c r="Q24" s="8">
        <v>407043</v>
      </c>
      <c r="R24" s="8">
        <v>1167094</v>
      </c>
      <c r="S24" s="8">
        <v>329265</v>
      </c>
      <c r="T24" s="8"/>
      <c r="U24" s="8">
        <v>315003</v>
      </c>
      <c r="V24" s="8">
        <v>644268</v>
      </c>
      <c r="W24" s="8">
        <v>4273416</v>
      </c>
      <c r="X24" s="8">
        <v>5537753</v>
      </c>
      <c r="Y24" s="8">
        <v>-1264337</v>
      </c>
      <c r="Z24" s="2">
        <v>-22.831227756095295</v>
      </c>
      <c r="AA24" s="6">
        <v>5537753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5095226</v>
      </c>
      <c r="F26" s="8">
        <v>5095226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5095226</v>
      </c>
      <c r="Y26" s="8">
        <v>-5095226</v>
      </c>
      <c r="Z26" s="2">
        <v>-100</v>
      </c>
      <c r="AA26" s="6">
        <v>5095226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19733</v>
      </c>
      <c r="F27" s="8">
        <v>19733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19733</v>
      </c>
      <c r="Y27" s="8">
        <v>-19733</v>
      </c>
      <c r="Z27" s="2">
        <v>-100</v>
      </c>
      <c r="AA27" s="6">
        <v>19733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17300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168302</v>
      </c>
      <c r="D31" s="6"/>
      <c r="E31" s="7">
        <v>650000</v>
      </c>
      <c r="F31" s="8">
        <v>450000</v>
      </c>
      <c r="G31" s="8">
        <v>47198</v>
      </c>
      <c r="H31" s="8"/>
      <c r="I31" s="8">
        <v>280</v>
      </c>
      <c r="J31" s="8">
        <v>47478</v>
      </c>
      <c r="K31" s="8">
        <v>280</v>
      </c>
      <c r="L31" s="8"/>
      <c r="M31" s="8">
        <v>18545</v>
      </c>
      <c r="N31" s="8">
        <v>18825</v>
      </c>
      <c r="O31" s="8">
        <v>20790</v>
      </c>
      <c r="P31" s="8"/>
      <c r="Q31" s="8"/>
      <c r="R31" s="8">
        <v>20790</v>
      </c>
      <c r="S31" s="8">
        <v>6730</v>
      </c>
      <c r="T31" s="8">
        <v>29750</v>
      </c>
      <c r="U31" s="8">
        <v>29750</v>
      </c>
      <c r="V31" s="8">
        <v>66230</v>
      </c>
      <c r="W31" s="8">
        <v>153323</v>
      </c>
      <c r="X31" s="8">
        <v>450000</v>
      </c>
      <c r="Y31" s="8">
        <v>-296677</v>
      </c>
      <c r="Z31" s="2">
        <v>-65.928222222222217</v>
      </c>
      <c r="AA31" s="6">
        <v>450000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560056</v>
      </c>
      <c r="D33" s="6"/>
      <c r="E33" s="7">
        <v>267404</v>
      </c>
      <c r="F33" s="8">
        <v>471707</v>
      </c>
      <c r="G33" s="8">
        <v>28524</v>
      </c>
      <c r="H33" s="8">
        <v>64747</v>
      </c>
      <c r="I33" s="8">
        <v>16620</v>
      </c>
      <c r="J33" s="8">
        <v>109891</v>
      </c>
      <c r="K33" s="8">
        <v>68956</v>
      </c>
      <c r="L33" s="8">
        <v>20354</v>
      </c>
      <c r="M33" s="8">
        <v>10502</v>
      </c>
      <c r="N33" s="8">
        <v>99812</v>
      </c>
      <c r="O33" s="8">
        <v>3159</v>
      </c>
      <c r="P33" s="8">
        <v>4777</v>
      </c>
      <c r="Q33" s="8">
        <v>15772</v>
      </c>
      <c r="R33" s="8">
        <v>23708</v>
      </c>
      <c r="S33" s="8">
        <v>38793</v>
      </c>
      <c r="T33" s="8">
        <v>28899</v>
      </c>
      <c r="U33" s="8">
        <v>32596</v>
      </c>
      <c r="V33" s="8">
        <v>100288</v>
      </c>
      <c r="W33" s="8">
        <v>333699</v>
      </c>
      <c r="X33" s="8">
        <v>471707</v>
      </c>
      <c r="Y33" s="8">
        <v>-138008</v>
      </c>
      <c r="Z33" s="2">
        <v>-29.257144795392055</v>
      </c>
      <c r="AA33" s="6">
        <v>471707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8038325</v>
      </c>
      <c r="D35" s="33">
        <f>SUM(D24:D34)</f>
        <v>0</v>
      </c>
      <c r="E35" s="34">
        <f t="shared" si="1"/>
        <v>11570116</v>
      </c>
      <c r="F35" s="35">
        <f t="shared" si="1"/>
        <v>11574419</v>
      </c>
      <c r="G35" s="35">
        <f t="shared" si="1"/>
        <v>75722</v>
      </c>
      <c r="H35" s="35">
        <f t="shared" si="1"/>
        <v>1447614</v>
      </c>
      <c r="I35" s="35">
        <f t="shared" si="1"/>
        <v>393032</v>
      </c>
      <c r="J35" s="35">
        <f t="shared" si="1"/>
        <v>1916368</v>
      </c>
      <c r="K35" s="35">
        <f t="shared" si="1"/>
        <v>445368</v>
      </c>
      <c r="L35" s="35">
        <f t="shared" si="1"/>
        <v>347277</v>
      </c>
      <c r="M35" s="35">
        <f t="shared" si="1"/>
        <v>29047</v>
      </c>
      <c r="N35" s="35">
        <f t="shared" si="1"/>
        <v>821692</v>
      </c>
      <c r="O35" s="35">
        <f t="shared" si="1"/>
        <v>404957</v>
      </c>
      <c r="P35" s="35">
        <f t="shared" si="1"/>
        <v>383820</v>
      </c>
      <c r="Q35" s="35">
        <f t="shared" si="1"/>
        <v>422815</v>
      </c>
      <c r="R35" s="35">
        <f t="shared" si="1"/>
        <v>1211592</v>
      </c>
      <c r="S35" s="35">
        <f t="shared" si="1"/>
        <v>374788</v>
      </c>
      <c r="T35" s="35">
        <f t="shared" si="1"/>
        <v>58649</v>
      </c>
      <c r="U35" s="35">
        <f t="shared" si="1"/>
        <v>377349</v>
      </c>
      <c r="V35" s="35">
        <f t="shared" si="1"/>
        <v>810786</v>
      </c>
      <c r="W35" s="35">
        <f t="shared" si="1"/>
        <v>4760438</v>
      </c>
      <c r="X35" s="35">
        <f t="shared" si="1"/>
        <v>11574419</v>
      </c>
      <c r="Y35" s="35">
        <f t="shared" si="1"/>
        <v>-6813981</v>
      </c>
      <c r="Z35" s="36">
        <f>+IF(X35&lt;&gt;0,+(Y35/X35)*100,0)</f>
        <v>-58.871041388772952</v>
      </c>
      <c r="AA35" s="33">
        <f>SUM(AA24:AA34)</f>
        <v>11574419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8925118</v>
      </c>
      <c r="D37" s="46">
        <f>+D21-D35</f>
        <v>0</v>
      </c>
      <c r="E37" s="47">
        <f t="shared" si="2"/>
        <v>4179330</v>
      </c>
      <c r="F37" s="48">
        <f t="shared" si="2"/>
        <v>4175027</v>
      </c>
      <c r="G37" s="48">
        <f t="shared" si="2"/>
        <v>1488527</v>
      </c>
      <c r="H37" s="48">
        <f t="shared" si="2"/>
        <v>-1447614</v>
      </c>
      <c r="I37" s="48">
        <f t="shared" si="2"/>
        <v>-393032</v>
      </c>
      <c r="J37" s="48">
        <f t="shared" si="2"/>
        <v>-352119</v>
      </c>
      <c r="K37" s="48">
        <f t="shared" si="2"/>
        <v>-445368</v>
      </c>
      <c r="L37" s="48">
        <f t="shared" si="2"/>
        <v>1159095</v>
      </c>
      <c r="M37" s="48">
        <f t="shared" si="2"/>
        <v>1491627</v>
      </c>
      <c r="N37" s="48">
        <f t="shared" si="2"/>
        <v>2205354</v>
      </c>
      <c r="O37" s="48">
        <f t="shared" si="2"/>
        <v>-408545</v>
      </c>
      <c r="P37" s="48">
        <f t="shared" si="2"/>
        <v>1177609</v>
      </c>
      <c r="Q37" s="48">
        <f t="shared" si="2"/>
        <v>1142000</v>
      </c>
      <c r="R37" s="48">
        <f t="shared" si="2"/>
        <v>1911064</v>
      </c>
      <c r="S37" s="48">
        <f t="shared" si="2"/>
        <v>1200708</v>
      </c>
      <c r="T37" s="48">
        <f t="shared" si="2"/>
        <v>1562966</v>
      </c>
      <c r="U37" s="48">
        <f t="shared" si="2"/>
        <v>2887860</v>
      </c>
      <c r="V37" s="48">
        <f t="shared" si="2"/>
        <v>5651534</v>
      </c>
      <c r="W37" s="48">
        <f t="shared" si="2"/>
        <v>9415833</v>
      </c>
      <c r="X37" s="48">
        <f>IF(F21=F35,0,X21-X35)</f>
        <v>4175027</v>
      </c>
      <c r="Y37" s="48">
        <f t="shared" si="2"/>
        <v>5240806</v>
      </c>
      <c r="Z37" s="49">
        <f>+IF(X37&lt;&gt;0,+(Y37/X37)*100,0)</f>
        <v>125.52747563069653</v>
      </c>
      <c r="AA37" s="46">
        <f>+AA21-AA35</f>
        <v>4175027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8925118</v>
      </c>
      <c r="D41" s="56">
        <f>SUM(D37:D40)</f>
        <v>0</v>
      </c>
      <c r="E41" s="57">
        <f t="shared" si="3"/>
        <v>4179330</v>
      </c>
      <c r="F41" s="58">
        <f t="shared" si="3"/>
        <v>4175027</v>
      </c>
      <c r="G41" s="58">
        <f t="shared" si="3"/>
        <v>1488527</v>
      </c>
      <c r="H41" s="58">
        <f t="shared" si="3"/>
        <v>-1447614</v>
      </c>
      <c r="I41" s="58">
        <f t="shared" si="3"/>
        <v>-393032</v>
      </c>
      <c r="J41" s="58">
        <f t="shared" si="3"/>
        <v>-352119</v>
      </c>
      <c r="K41" s="58">
        <f t="shared" si="3"/>
        <v>-445368</v>
      </c>
      <c r="L41" s="58">
        <f t="shared" si="3"/>
        <v>1159095</v>
      </c>
      <c r="M41" s="58">
        <f t="shared" si="3"/>
        <v>1491627</v>
      </c>
      <c r="N41" s="58">
        <f t="shared" si="3"/>
        <v>2205354</v>
      </c>
      <c r="O41" s="58">
        <f t="shared" si="3"/>
        <v>-408545</v>
      </c>
      <c r="P41" s="58">
        <f t="shared" si="3"/>
        <v>1177609</v>
      </c>
      <c r="Q41" s="58">
        <f t="shared" si="3"/>
        <v>1142000</v>
      </c>
      <c r="R41" s="58">
        <f t="shared" si="3"/>
        <v>1911064</v>
      </c>
      <c r="S41" s="58">
        <f t="shared" si="3"/>
        <v>1200708</v>
      </c>
      <c r="T41" s="58">
        <f t="shared" si="3"/>
        <v>1562966</v>
      </c>
      <c r="U41" s="58">
        <f t="shared" si="3"/>
        <v>2887860</v>
      </c>
      <c r="V41" s="58">
        <f t="shared" si="3"/>
        <v>5651534</v>
      </c>
      <c r="W41" s="58">
        <f t="shared" si="3"/>
        <v>9415833</v>
      </c>
      <c r="X41" s="58">
        <f t="shared" si="3"/>
        <v>4175027</v>
      </c>
      <c r="Y41" s="58">
        <f t="shared" si="3"/>
        <v>5240806</v>
      </c>
      <c r="Z41" s="59">
        <f>+IF(X41&lt;&gt;0,+(Y41/X41)*100,0)</f>
        <v>125.52747563069653</v>
      </c>
      <c r="AA41" s="56">
        <f>SUM(AA37:AA40)</f>
        <v>4175027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8925118</v>
      </c>
      <c r="D43" s="64">
        <f>+D41-D42</f>
        <v>0</v>
      </c>
      <c r="E43" s="65">
        <f t="shared" si="4"/>
        <v>4179330</v>
      </c>
      <c r="F43" s="66">
        <f t="shared" si="4"/>
        <v>4175027</v>
      </c>
      <c r="G43" s="66">
        <f t="shared" si="4"/>
        <v>1488527</v>
      </c>
      <c r="H43" s="66">
        <f t="shared" si="4"/>
        <v>-1447614</v>
      </c>
      <c r="I43" s="66">
        <f t="shared" si="4"/>
        <v>-393032</v>
      </c>
      <c r="J43" s="66">
        <f t="shared" si="4"/>
        <v>-352119</v>
      </c>
      <c r="K43" s="66">
        <f t="shared" si="4"/>
        <v>-445368</v>
      </c>
      <c r="L43" s="66">
        <f t="shared" si="4"/>
        <v>1159095</v>
      </c>
      <c r="M43" s="66">
        <f t="shared" si="4"/>
        <v>1491627</v>
      </c>
      <c r="N43" s="66">
        <f t="shared" si="4"/>
        <v>2205354</v>
      </c>
      <c r="O43" s="66">
        <f t="shared" si="4"/>
        <v>-408545</v>
      </c>
      <c r="P43" s="66">
        <f t="shared" si="4"/>
        <v>1177609</v>
      </c>
      <c r="Q43" s="66">
        <f t="shared" si="4"/>
        <v>1142000</v>
      </c>
      <c r="R43" s="66">
        <f t="shared" si="4"/>
        <v>1911064</v>
      </c>
      <c r="S43" s="66">
        <f t="shared" si="4"/>
        <v>1200708</v>
      </c>
      <c r="T43" s="66">
        <f t="shared" si="4"/>
        <v>1562966</v>
      </c>
      <c r="U43" s="66">
        <f t="shared" si="4"/>
        <v>2887860</v>
      </c>
      <c r="V43" s="66">
        <f t="shared" si="4"/>
        <v>5651534</v>
      </c>
      <c r="W43" s="66">
        <f t="shared" si="4"/>
        <v>9415833</v>
      </c>
      <c r="X43" s="66">
        <f t="shared" si="4"/>
        <v>4175027</v>
      </c>
      <c r="Y43" s="66">
        <f t="shared" si="4"/>
        <v>5240806</v>
      </c>
      <c r="Z43" s="67">
        <f>+IF(X43&lt;&gt;0,+(Y43/X43)*100,0)</f>
        <v>125.52747563069653</v>
      </c>
      <c r="AA43" s="64">
        <f>+AA41-AA42</f>
        <v>4175027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8925118</v>
      </c>
      <c r="D45" s="56">
        <f>SUM(D43:D44)</f>
        <v>0</v>
      </c>
      <c r="E45" s="57">
        <f t="shared" si="5"/>
        <v>4179330</v>
      </c>
      <c r="F45" s="58">
        <f t="shared" si="5"/>
        <v>4175027</v>
      </c>
      <c r="G45" s="58">
        <f t="shared" si="5"/>
        <v>1488527</v>
      </c>
      <c r="H45" s="58">
        <f t="shared" si="5"/>
        <v>-1447614</v>
      </c>
      <c r="I45" s="58">
        <f t="shared" si="5"/>
        <v>-393032</v>
      </c>
      <c r="J45" s="58">
        <f t="shared" si="5"/>
        <v>-352119</v>
      </c>
      <c r="K45" s="58">
        <f t="shared" si="5"/>
        <v>-445368</v>
      </c>
      <c r="L45" s="58">
        <f t="shared" si="5"/>
        <v>1159095</v>
      </c>
      <c r="M45" s="58">
        <f t="shared" si="5"/>
        <v>1491627</v>
      </c>
      <c r="N45" s="58">
        <f t="shared" si="5"/>
        <v>2205354</v>
      </c>
      <c r="O45" s="58">
        <f t="shared" si="5"/>
        <v>-408545</v>
      </c>
      <c r="P45" s="58">
        <f t="shared" si="5"/>
        <v>1177609</v>
      </c>
      <c r="Q45" s="58">
        <f t="shared" si="5"/>
        <v>1142000</v>
      </c>
      <c r="R45" s="58">
        <f t="shared" si="5"/>
        <v>1911064</v>
      </c>
      <c r="S45" s="58">
        <f t="shared" si="5"/>
        <v>1200708</v>
      </c>
      <c r="T45" s="58">
        <f t="shared" si="5"/>
        <v>1562966</v>
      </c>
      <c r="U45" s="58">
        <f t="shared" si="5"/>
        <v>2887860</v>
      </c>
      <c r="V45" s="58">
        <f t="shared" si="5"/>
        <v>5651534</v>
      </c>
      <c r="W45" s="58">
        <f t="shared" si="5"/>
        <v>9415833</v>
      </c>
      <c r="X45" s="58">
        <f t="shared" si="5"/>
        <v>4175027</v>
      </c>
      <c r="Y45" s="58">
        <f t="shared" si="5"/>
        <v>5240806</v>
      </c>
      <c r="Z45" s="59">
        <f>+IF(X45&lt;&gt;0,+(Y45/X45)*100,0)</f>
        <v>125.52747563069653</v>
      </c>
      <c r="AA45" s="56">
        <f>SUM(AA43:AA44)</f>
        <v>4175027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8925118</v>
      </c>
      <c r="D47" s="71">
        <f>SUM(D45:D46)</f>
        <v>0</v>
      </c>
      <c r="E47" s="72">
        <f t="shared" si="6"/>
        <v>4179330</v>
      </c>
      <c r="F47" s="73">
        <f t="shared" si="6"/>
        <v>4175027</v>
      </c>
      <c r="G47" s="73">
        <f t="shared" si="6"/>
        <v>1488527</v>
      </c>
      <c r="H47" s="74">
        <f t="shared" si="6"/>
        <v>-1447614</v>
      </c>
      <c r="I47" s="74">
        <f t="shared" si="6"/>
        <v>-393032</v>
      </c>
      <c r="J47" s="74">
        <f t="shared" si="6"/>
        <v>-352119</v>
      </c>
      <c r="K47" s="74">
        <f t="shared" si="6"/>
        <v>-445368</v>
      </c>
      <c r="L47" s="74">
        <f t="shared" si="6"/>
        <v>1159095</v>
      </c>
      <c r="M47" s="73">
        <f t="shared" si="6"/>
        <v>1491627</v>
      </c>
      <c r="N47" s="73">
        <f t="shared" si="6"/>
        <v>2205354</v>
      </c>
      <c r="O47" s="74">
        <f t="shared" si="6"/>
        <v>-408545</v>
      </c>
      <c r="P47" s="74">
        <f t="shared" si="6"/>
        <v>1177609</v>
      </c>
      <c r="Q47" s="74">
        <f t="shared" si="6"/>
        <v>1142000</v>
      </c>
      <c r="R47" s="74">
        <f t="shared" si="6"/>
        <v>1911064</v>
      </c>
      <c r="S47" s="74">
        <f t="shared" si="6"/>
        <v>1200708</v>
      </c>
      <c r="T47" s="73">
        <f t="shared" si="6"/>
        <v>1562966</v>
      </c>
      <c r="U47" s="73">
        <f t="shared" si="6"/>
        <v>2887860</v>
      </c>
      <c r="V47" s="74">
        <f t="shared" si="6"/>
        <v>5651534</v>
      </c>
      <c r="W47" s="74">
        <f t="shared" si="6"/>
        <v>9415833</v>
      </c>
      <c r="X47" s="74">
        <f t="shared" si="6"/>
        <v>4175027</v>
      </c>
      <c r="Y47" s="74">
        <f t="shared" si="6"/>
        <v>5240806</v>
      </c>
      <c r="Z47" s="75">
        <f>+IF(X47&lt;&gt;0,+(Y47/X47)*100,0)</f>
        <v>125.52747563069653</v>
      </c>
      <c r="AA47" s="76">
        <f>SUM(AA45:AA46)</f>
        <v>4175027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3920717</v>
      </c>
      <c r="D9" s="6"/>
      <c r="E9" s="7">
        <v>3430200</v>
      </c>
      <c r="F9" s="8">
        <v>3430200</v>
      </c>
      <c r="G9" s="8">
        <v>335402</v>
      </c>
      <c r="H9" s="8">
        <v>335455</v>
      </c>
      <c r="I9" s="8">
        <v>320673</v>
      </c>
      <c r="J9" s="8">
        <v>991530</v>
      </c>
      <c r="K9" s="8">
        <v>320773</v>
      </c>
      <c r="L9" s="8">
        <v>320622</v>
      </c>
      <c r="M9" s="8">
        <v>320973</v>
      </c>
      <c r="N9" s="8">
        <v>962368</v>
      </c>
      <c r="O9" s="8">
        <v>321324</v>
      </c>
      <c r="P9" s="8">
        <v>319616</v>
      </c>
      <c r="Q9" s="8">
        <v>320973</v>
      </c>
      <c r="R9" s="8">
        <v>961913</v>
      </c>
      <c r="S9" s="8">
        <v>318719</v>
      </c>
      <c r="T9" s="8">
        <v>336019</v>
      </c>
      <c r="U9" s="8">
        <v>320672</v>
      </c>
      <c r="V9" s="8">
        <v>975410</v>
      </c>
      <c r="W9" s="8">
        <v>3891221</v>
      </c>
      <c r="X9" s="8">
        <v>3430200</v>
      </c>
      <c r="Y9" s="8">
        <v>461021</v>
      </c>
      <c r="Z9" s="2">
        <v>13.440061803976445</v>
      </c>
      <c r="AA9" s="6">
        <v>3430200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3920717</v>
      </c>
      <c r="D21" s="33">
        <f t="shared" si="0"/>
        <v>0</v>
      </c>
      <c r="E21" s="34">
        <f t="shared" si="0"/>
        <v>3430200</v>
      </c>
      <c r="F21" s="35">
        <f t="shared" si="0"/>
        <v>3430200</v>
      </c>
      <c r="G21" s="35">
        <f t="shared" si="0"/>
        <v>335402</v>
      </c>
      <c r="H21" s="35">
        <f t="shared" si="0"/>
        <v>335455</v>
      </c>
      <c r="I21" s="35">
        <f t="shared" si="0"/>
        <v>320673</v>
      </c>
      <c r="J21" s="35">
        <f t="shared" si="0"/>
        <v>991530</v>
      </c>
      <c r="K21" s="35">
        <f t="shared" si="0"/>
        <v>320773</v>
      </c>
      <c r="L21" s="35">
        <f t="shared" si="0"/>
        <v>320622</v>
      </c>
      <c r="M21" s="35">
        <f t="shared" si="0"/>
        <v>320973</v>
      </c>
      <c r="N21" s="35">
        <f t="shared" si="0"/>
        <v>962368</v>
      </c>
      <c r="O21" s="35">
        <f t="shared" si="0"/>
        <v>321324</v>
      </c>
      <c r="P21" s="35">
        <f t="shared" si="0"/>
        <v>319616</v>
      </c>
      <c r="Q21" s="35">
        <f t="shared" si="0"/>
        <v>320973</v>
      </c>
      <c r="R21" s="35">
        <f t="shared" si="0"/>
        <v>961913</v>
      </c>
      <c r="S21" s="35">
        <f t="shared" si="0"/>
        <v>318719</v>
      </c>
      <c r="T21" s="35">
        <f t="shared" si="0"/>
        <v>336019</v>
      </c>
      <c r="U21" s="35">
        <f t="shared" si="0"/>
        <v>320672</v>
      </c>
      <c r="V21" s="35">
        <f t="shared" si="0"/>
        <v>975410</v>
      </c>
      <c r="W21" s="35">
        <f t="shared" si="0"/>
        <v>3891221</v>
      </c>
      <c r="X21" s="35">
        <f t="shared" si="0"/>
        <v>3430200</v>
      </c>
      <c r="Y21" s="35">
        <f t="shared" si="0"/>
        <v>461021</v>
      </c>
      <c r="Z21" s="36">
        <f>+IF(X21&lt;&gt;0,+(Y21/X21)*100,0)</f>
        <v>13.440061803976445</v>
      </c>
      <c r="AA21" s="33">
        <f>SUM(AA5:AA20)</f>
        <v>3430200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7543829</v>
      </c>
      <c r="D24" s="6"/>
      <c r="E24" s="7">
        <v>7928753</v>
      </c>
      <c r="F24" s="8">
        <v>7928753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>
        <v>5859428</v>
      </c>
      <c r="R24" s="8">
        <v>5859428</v>
      </c>
      <c r="S24" s="8"/>
      <c r="T24" s="8">
        <v>1269735</v>
      </c>
      <c r="U24" s="8">
        <v>603758</v>
      </c>
      <c r="V24" s="8">
        <v>1873493</v>
      </c>
      <c r="W24" s="8">
        <v>7732921</v>
      </c>
      <c r="X24" s="8">
        <v>7928753</v>
      </c>
      <c r="Y24" s="8">
        <v>-195832</v>
      </c>
      <c r="Z24" s="2">
        <v>-2.4698965902961034</v>
      </c>
      <c r="AA24" s="6">
        <v>7928753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-78890</v>
      </c>
      <c r="D26" s="6"/>
      <c r="E26" s="7"/>
      <c r="F26" s="8"/>
      <c r="G26" s="8"/>
      <c r="H26" s="8">
        <v>286</v>
      </c>
      <c r="I26" s="8"/>
      <c r="J26" s="8">
        <v>286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1997872</v>
      </c>
      <c r="V26" s="8">
        <v>1997872</v>
      </c>
      <c r="W26" s="8">
        <v>1998158</v>
      </c>
      <c r="X26" s="8"/>
      <c r="Y26" s="8">
        <v>1998158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269192</v>
      </c>
      <c r="D30" s="6"/>
      <c r="E30" s="7">
        <v>745000</v>
      </c>
      <c r="F30" s="8">
        <v>633223</v>
      </c>
      <c r="G30" s="8"/>
      <c r="H30" s="8"/>
      <c r="I30" s="8">
        <v>39409</v>
      </c>
      <c r="J30" s="8">
        <v>39409</v>
      </c>
      <c r="K30" s="8">
        <v>850</v>
      </c>
      <c r="L30" s="8">
        <v>1417</v>
      </c>
      <c r="M30" s="8"/>
      <c r="N30" s="8">
        <v>2267</v>
      </c>
      <c r="O30" s="8">
        <v>38671</v>
      </c>
      <c r="P30" s="8">
        <v>171214</v>
      </c>
      <c r="Q30" s="8">
        <v>98175</v>
      </c>
      <c r="R30" s="8">
        <v>308060</v>
      </c>
      <c r="S30" s="8">
        <v>24121</v>
      </c>
      <c r="T30" s="8"/>
      <c r="U30" s="8">
        <v>196577</v>
      </c>
      <c r="V30" s="8">
        <v>220698</v>
      </c>
      <c r="W30" s="8">
        <v>570434</v>
      </c>
      <c r="X30" s="8">
        <v>633223</v>
      </c>
      <c r="Y30" s="8">
        <v>-62789</v>
      </c>
      <c r="Z30" s="2">
        <v>-9.9157800648428758</v>
      </c>
      <c r="AA30" s="6">
        <v>633223</v>
      </c>
    </row>
    <row r="31" spans="1:27" x14ac:dyDescent="0.25">
      <c r="A31" s="25" t="s">
        <v>57</v>
      </c>
      <c r="B31" s="24" t="s">
        <v>32</v>
      </c>
      <c r="C31" s="6">
        <v>1089260</v>
      </c>
      <c r="D31" s="6"/>
      <c r="E31" s="7"/>
      <c r="F31" s="8">
        <v>1000000</v>
      </c>
      <c r="G31" s="8">
        <v>43431</v>
      </c>
      <c r="H31" s="8">
        <v>21071</v>
      </c>
      <c r="I31" s="8">
        <v>72105</v>
      </c>
      <c r="J31" s="8">
        <v>136607</v>
      </c>
      <c r="K31" s="8">
        <v>188951</v>
      </c>
      <c r="L31" s="8">
        <v>13472</v>
      </c>
      <c r="M31" s="8">
        <v>266226</v>
      </c>
      <c r="N31" s="8">
        <v>468649</v>
      </c>
      <c r="O31" s="8">
        <v>102812</v>
      </c>
      <c r="P31" s="8">
        <v>27043</v>
      </c>
      <c r="Q31" s="8">
        <v>68889</v>
      </c>
      <c r="R31" s="8">
        <v>198744</v>
      </c>
      <c r="S31" s="8">
        <v>92263</v>
      </c>
      <c r="T31" s="8">
        <v>40626</v>
      </c>
      <c r="U31" s="8">
        <v>65151</v>
      </c>
      <c r="V31" s="8">
        <v>198040</v>
      </c>
      <c r="W31" s="8">
        <v>1002040</v>
      </c>
      <c r="X31" s="8">
        <v>1000000</v>
      </c>
      <c r="Y31" s="8">
        <v>2040</v>
      </c>
      <c r="Z31" s="2">
        <v>0.20400000000000001</v>
      </c>
      <c r="AA31" s="6">
        <v>1000000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199384</v>
      </c>
      <c r="D33" s="6"/>
      <c r="E33" s="7">
        <v>200251</v>
      </c>
      <c r="F33" s="8">
        <v>200251</v>
      </c>
      <c r="G33" s="8">
        <v>1251</v>
      </c>
      <c r="H33" s="8">
        <v>100</v>
      </c>
      <c r="I33" s="8"/>
      <c r="J33" s="8">
        <v>1351</v>
      </c>
      <c r="K33" s="8"/>
      <c r="L33" s="8">
        <v>6173</v>
      </c>
      <c r="M33" s="8">
        <v>360</v>
      </c>
      <c r="N33" s="8">
        <v>6533</v>
      </c>
      <c r="O33" s="8"/>
      <c r="P33" s="8">
        <v>744</v>
      </c>
      <c r="Q33" s="8">
        <v>49867</v>
      </c>
      <c r="R33" s="8">
        <v>50611</v>
      </c>
      <c r="S33" s="8">
        <v>124694</v>
      </c>
      <c r="T33" s="8">
        <v>11366</v>
      </c>
      <c r="U33" s="8">
        <v>5658</v>
      </c>
      <c r="V33" s="8">
        <v>141718</v>
      </c>
      <c r="W33" s="8">
        <v>200213</v>
      </c>
      <c r="X33" s="8">
        <v>200251</v>
      </c>
      <c r="Y33" s="8">
        <v>-38</v>
      </c>
      <c r="Z33" s="2">
        <v>-1.8976184887965604E-2</v>
      </c>
      <c r="AA33" s="6">
        <v>200251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9022775</v>
      </c>
      <c r="D35" s="33">
        <f>SUM(D24:D34)</f>
        <v>0</v>
      </c>
      <c r="E35" s="34">
        <f t="shared" si="1"/>
        <v>8874004</v>
      </c>
      <c r="F35" s="35">
        <f t="shared" si="1"/>
        <v>9762227</v>
      </c>
      <c r="G35" s="35">
        <f t="shared" si="1"/>
        <v>44682</v>
      </c>
      <c r="H35" s="35">
        <f t="shared" si="1"/>
        <v>21457</v>
      </c>
      <c r="I35" s="35">
        <f t="shared" si="1"/>
        <v>111514</v>
      </c>
      <c r="J35" s="35">
        <f t="shared" si="1"/>
        <v>177653</v>
      </c>
      <c r="K35" s="35">
        <f t="shared" si="1"/>
        <v>189801</v>
      </c>
      <c r="L35" s="35">
        <f t="shared" si="1"/>
        <v>21062</v>
      </c>
      <c r="M35" s="35">
        <f t="shared" si="1"/>
        <v>266586</v>
      </c>
      <c r="N35" s="35">
        <f t="shared" si="1"/>
        <v>477449</v>
      </c>
      <c r="O35" s="35">
        <f t="shared" si="1"/>
        <v>141483</v>
      </c>
      <c r="P35" s="35">
        <f t="shared" si="1"/>
        <v>199001</v>
      </c>
      <c r="Q35" s="35">
        <f t="shared" si="1"/>
        <v>6076359</v>
      </c>
      <c r="R35" s="35">
        <f t="shared" si="1"/>
        <v>6416843</v>
      </c>
      <c r="S35" s="35">
        <f t="shared" si="1"/>
        <v>241078</v>
      </c>
      <c r="T35" s="35">
        <f t="shared" si="1"/>
        <v>1321727</v>
      </c>
      <c r="U35" s="35">
        <f t="shared" si="1"/>
        <v>2869016</v>
      </c>
      <c r="V35" s="35">
        <f t="shared" si="1"/>
        <v>4431821</v>
      </c>
      <c r="W35" s="35">
        <f t="shared" si="1"/>
        <v>11503766</v>
      </c>
      <c r="X35" s="35">
        <f t="shared" si="1"/>
        <v>9762227</v>
      </c>
      <c r="Y35" s="35">
        <f t="shared" si="1"/>
        <v>1741539</v>
      </c>
      <c r="Z35" s="36">
        <f>+IF(X35&lt;&gt;0,+(Y35/X35)*100,0)</f>
        <v>17.839566730009455</v>
      </c>
      <c r="AA35" s="33">
        <f>SUM(AA24:AA34)</f>
        <v>9762227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-5102058</v>
      </c>
      <c r="D37" s="46">
        <f>+D21-D35</f>
        <v>0</v>
      </c>
      <c r="E37" s="47">
        <f t="shared" si="2"/>
        <v>-5443804</v>
      </c>
      <c r="F37" s="48">
        <f t="shared" si="2"/>
        <v>-6332027</v>
      </c>
      <c r="G37" s="48">
        <f t="shared" si="2"/>
        <v>290720</v>
      </c>
      <c r="H37" s="48">
        <f t="shared" si="2"/>
        <v>313998</v>
      </c>
      <c r="I37" s="48">
        <f t="shared" si="2"/>
        <v>209159</v>
      </c>
      <c r="J37" s="48">
        <f t="shared" si="2"/>
        <v>813877</v>
      </c>
      <c r="K37" s="48">
        <f t="shared" si="2"/>
        <v>130972</v>
      </c>
      <c r="L37" s="48">
        <f t="shared" si="2"/>
        <v>299560</v>
      </c>
      <c r="M37" s="48">
        <f t="shared" si="2"/>
        <v>54387</v>
      </c>
      <c r="N37" s="48">
        <f t="shared" si="2"/>
        <v>484919</v>
      </c>
      <c r="O37" s="48">
        <f t="shared" si="2"/>
        <v>179841</v>
      </c>
      <c r="P37" s="48">
        <f t="shared" si="2"/>
        <v>120615</v>
      </c>
      <c r="Q37" s="48">
        <f t="shared" si="2"/>
        <v>-5755386</v>
      </c>
      <c r="R37" s="48">
        <f t="shared" si="2"/>
        <v>-5454930</v>
      </c>
      <c r="S37" s="48">
        <f t="shared" si="2"/>
        <v>77641</v>
      </c>
      <c r="T37" s="48">
        <f t="shared" si="2"/>
        <v>-985708</v>
      </c>
      <c r="U37" s="48">
        <f t="shared" si="2"/>
        <v>-2548344</v>
      </c>
      <c r="V37" s="48">
        <f t="shared" si="2"/>
        <v>-3456411</v>
      </c>
      <c r="W37" s="48">
        <f t="shared" si="2"/>
        <v>-7612545</v>
      </c>
      <c r="X37" s="48">
        <f>IF(F21=F35,0,X21-X35)</f>
        <v>-6332027</v>
      </c>
      <c r="Y37" s="48">
        <f t="shared" si="2"/>
        <v>-1280518</v>
      </c>
      <c r="Z37" s="49">
        <f>+IF(X37&lt;&gt;0,+(Y37/X37)*100,0)</f>
        <v>20.222876497525991</v>
      </c>
      <c r="AA37" s="46">
        <f>+AA21-AA35</f>
        <v>-6332027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-5102058</v>
      </c>
      <c r="D41" s="56">
        <f>SUM(D37:D40)</f>
        <v>0</v>
      </c>
      <c r="E41" s="57">
        <f t="shared" si="3"/>
        <v>-5443804</v>
      </c>
      <c r="F41" s="58">
        <f t="shared" si="3"/>
        <v>-6332027</v>
      </c>
      <c r="G41" s="58">
        <f t="shared" si="3"/>
        <v>290720</v>
      </c>
      <c r="H41" s="58">
        <f t="shared" si="3"/>
        <v>313998</v>
      </c>
      <c r="I41" s="58">
        <f t="shared" si="3"/>
        <v>209159</v>
      </c>
      <c r="J41" s="58">
        <f t="shared" si="3"/>
        <v>813877</v>
      </c>
      <c r="K41" s="58">
        <f t="shared" si="3"/>
        <v>130972</v>
      </c>
      <c r="L41" s="58">
        <f t="shared" si="3"/>
        <v>299560</v>
      </c>
      <c r="M41" s="58">
        <f t="shared" si="3"/>
        <v>54387</v>
      </c>
      <c r="N41" s="58">
        <f t="shared" si="3"/>
        <v>484919</v>
      </c>
      <c r="O41" s="58">
        <f t="shared" si="3"/>
        <v>179841</v>
      </c>
      <c r="P41" s="58">
        <f t="shared" si="3"/>
        <v>120615</v>
      </c>
      <c r="Q41" s="58">
        <f t="shared" si="3"/>
        <v>-5755386</v>
      </c>
      <c r="R41" s="58">
        <f t="shared" si="3"/>
        <v>-5454930</v>
      </c>
      <c r="S41" s="58">
        <f t="shared" si="3"/>
        <v>77641</v>
      </c>
      <c r="T41" s="58">
        <f t="shared" si="3"/>
        <v>-985708</v>
      </c>
      <c r="U41" s="58">
        <f t="shared" si="3"/>
        <v>-2548344</v>
      </c>
      <c r="V41" s="58">
        <f t="shared" si="3"/>
        <v>-3456411</v>
      </c>
      <c r="W41" s="58">
        <f t="shared" si="3"/>
        <v>-7612545</v>
      </c>
      <c r="X41" s="58">
        <f t="shared" si="3"/>
        <v>-6332027</v>
      </c>
      <c r="Y41" s="58">
        <f t="shared" si="3"/>
        <v>-1280518</v>
      </c>
      <c r="Z41" s="59">
        <f>+IF(X41&lt;&gt;0,+(Y41/X41)*100,0)</f>
        <v>20.222876497525991</v>
      </c>
      <c r="AA41" s="56">
        <f>SUM(AA37:AA40)</f>
        <v>-6332027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-5102058</v>
      </c>
      <c r="D43" s="64">
        <f>+D41-D42</f>
        <v>0</v>
      </c>
      <c r="E43" s="65">
        <f t="shared" si="4"/>
        <v>-5443804</v>
      </c>
      <c r="F43" s="66">
        <f t="shared" si="4"/>
        <v>-6332027</v>
      </c>
      <c r="G43" s="66">
        <f t="shared" si="4"/>
        <v>290720</v>
      </c>
      <c r="H43" s="66">
        <f t="shared" si="4"/>
        <v>313998</v>
      </c>
      <c r="I43" s="66">
        <f t="shared" si="4"/>
        <v>209159</v>
      </c>
      <c r="J43" s="66">
        <f t="shared" si="4"/>
        <v>813877</v>
      </c>
      <c r="K43" s="66">
        <f t="shared" si="4"/>
        <v>130972</v>
      </c>
      <c r="L43" s="66">
        <f t="shared" si="4"/>
        <v>299560</v>
      </c>
      <c r="M43" s="66">
        <f t="shared" si="4"/>
        <v>54387</v>
      </c>
      <c r="N43" s="66">
        <f t="shared" si="4"/>
        <v>484919</v>
      </c>
      <c r="O43" s="66">
        <f t="shared" si="4"/>
        <v>179841</v>
      </c>
      <c r="P43" s="66">
        <f t="shared" si="4"/>
        <v>120615</v>
      </c>
      <c r="Q43" s="66">
        <f t="shared" si="4"/>
        <v>-5755386</v>
      </c>
      <c r="R43" s="66">
        <f t="shared" si="4"/>
        <v>-5454930</v>
      </c>
      <c r="S43" s="66">
        <f t="shared" si="4"/>
        <v>77641</v>
      </c>
      <c r="T43" s="66">
        <f t="shared" si="4"/>
        <v>-985708</v>
      </c>
      <c r="U43" s="66">
        <f t="shared" si="4"/>
        <v>-2548344</v>
      </c>
      <c r="V43" s="66">
        <f t="shared" si="4"/>
        <v>-3456411</v>
      </c>
      <c r="W43" s="66">
        <f t="shared" si="4"/>
        <v>-7612545</v>
      </c>
      <c r="X43" s="66">
        <f t="shared" si="4"/>
        <v>-6332027</v>
      </c>
      <c r="Y43" s="66">
        <f t="shared" si="4"/>
        <v>-1280518</v>
      </c>
      <c r="Z43" s="67">
        <f>+IF(X43&lt;&gt;0,+(Y43/X43)*100,0)</f>
        <v>20.222876497525991</v>
      </c>
      <c r="AA43" s="64">
        <f>+AA41-AA42</f>
        <v>-6332027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-5102058</v>
      </c>
      <c r="D45" s="56">
        <f>SUM(D43:D44)</f>
        <v>0</v>
      </c>
      <c r="E45" s="57">
        <f t="shared" si="5"/>
        <v>-5443804</v>
      </c>
      <c r="F45" s="58">
        <f t="shared" si="5"/>
        <v>-6332027</v>
      </c>
      <c r="G45" s="58">
        <f t="shared" si="5"/>
        <v>290720</v>
      </c>
      <c r="H45" s="58">
        <f t="shared" si="5"/>
        <v>313998</v>
      </c>
      <c r="I45" s="58">
        <f t="shared" si="5"/>
        <v>209159</v>
      </c>
      <c r="J45" s="58">
        <f t="shared" si="5"/>
        <v>813877</v>
      </c>
      <c r="K45" s="58">
        <f t="shared" si="5"/>
        <v>130972</v>
      </c>
      <c r="L45" s="58">
        <f t="shared" si="5"/>
        <v>299560</v>
      </c>
      <c r="M45" s="58">
        <f t="shared" si="5"/>
        <v>54387</v>
      </c>
      <c r="N45" s="58">
        <f t="shared" si="5"/>
        <v>484919</v>
      </c>
      <c r="O45" s="58">
        <f t="shared" si="5"/>
        <v>179841</v>
      </c>
      <c r="P45" s="58">
        <f t="shared" si="5"/>
        <v>120615</v>
      </c>
      <c r="Q45" s="58">
        <f t="shared" si="5"/>
        <v>-5755386</v>
      </c>
      <c r="R45" s="58">
        <f t="shared" si="5"/>
        <v>-5454930</v>
      </c>
      <c r="S45" s="58">
        <f t="shared" si="5"/>
        <v>77641</v>
      </c>
      <c r="T45" s="58">
        <f t="shared" si="5"/>
        <v>-985708</v>
      </c>
      <c r="U45" s="58">
        <f t="shared" si="5"/>
        <v>-2548344</v>
      </c>
      <c r="V45" s="58">
        <f t="shared" si="5"/>
        <v>-3456411</v>
      </c>
      <c r="W45" s="58">
        <f t="shared" si="5"/>
        <v>-7612545</v>
      </c>
      <c r="X45" s="58">
        <f t="shared" si="5"/>
        <v>-6332027</v>
      </c>
      <c r="Y45" s="58">
        <f t="shared" si="5"/>
        <v>-1280518</v>
      </c>
      <c r="Z45" s="59">
        <f>+IF(X45&lt;&gt;0,+(Y45/X45)*100,0)</f>
        <v>20.222876497525991</v>
      </c>
      <c r="AA45" s="56">
        <f>SUM(AA43:AA44)</f>
        <v>-6332027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-5102058</v>
      </c>
      <c r="D47" s="71">
        <f>SUM(D45:D46)</f>
        <v>0</v>
      </c>
      <c r="E47" s="72">
        <f t="shared" si="6"/>
        <v>-5443804</v>
      </c>
      <c r="F47" s="73">
        <f t="shared" si="6"/>
        <v>-6332027</v>
      </c>
      <c r="G47" s="73">
        <f t="shared" si="6"/>
        <v>290720</v>
      </c>
      <c r="H47" s="74">
        <f t="shared" si="6"/>
        <v>313998</v>
      </c>
      <c r="I47" s="74">
        <f t="shared" si="6"/>
        <v>209159</v>
      </c>
      <c r="J47" s="74">
        <f t="shared" si="6"/>
        <v>813877</v>
      </c>
      <c r="K47" s="74">
        <f t="shared" si="6"/>
        <v>130972</v>
      </c>
      <c r="L47" s="74">
        <f t="shared" si="6"/>
        <v>299560</v>
      </c>
      <c r="M47" s="73">
        <f t="shared" si="6"/>
        <v>54387</v>
      </c>
      <c r="N47" s="73">
        <f t="shared" si="6"/>
        <v>484919</v>
      </c>
      <c r="O47" s="74">
        <f t="shared" si="6"/>
        <v>179841</v>
      </c>
      <c r="P47" s="74">
        <f t="shared" si="6"/>
        <v>120615</v>
      </c>
      <c r="Q47" s="74">
        <f t="shared" si="6"/>
        <v>-5755386</v>
      </c>
      <c r="R47" s="74">
        <f t="shared" si="6"/>
        <v>-5454930</v>
      </c>
      <c r="S47" s="74">
        <f t="shared" si="6"/>
        <v>77641</v>
      </c>
      <c r="T47" s="73">
        <f t="shared" si="6"/>
        <v>-985708</v>
      </c>
      <c r="U47" s="73">
        <f t="shared" si="6"/>
        <v>-2548344</v>
      </c>
      <c r="V47" s="74">
        <f t="shared" si="6"/>
        <v>-3456411</v>
      </c>
      <c r="W47" s="74">
        <f t="shared" si="6"/>
        <v>-7612545</v>
      </c>
      <c r="X47" s="74">
        <f t="shared" si="6"/>
        <v>-6332027</v>
      </c>
      <c r="Y47" s="74">
        <f t="shared" si="6"/>
        <v>-1280518</v>
      </c>
      <c r="Z47" s="75">
        <f>+IF(X47&lt;&gt;0,+(Y47/X47)*100,0)</f>
        <v>20.222876497525991</v>
      </c>
      <c r="AA47" s="76">
        <f>SUM(AA45:AA46)</f>
        <v>-6332027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100109200</v>
      </c>
      <c r="D9" s="6"/>
      <c r="E9" s="7">
        <v>117249482</v>
      </c>
      <c r="F9" s="8">
        <v>117249482</v>
      </c>
      <c r="G9" s="8">
        <v>8878522</v>
      </c>
      <c r="H9" s="8">
        <v>8941945</v>
      </c>
      <c r="I9" s="8">
        <v>8856458</v>
      </c>
      <c r="J9" s="8">
        <v>26676925</v>
      </c>
      <c r="K9" s="8">
        <v>8896773</v>
      </c>
      <c r="L9" s="8">
        <v>8877558</v>
      </c>
      <c r="M9" s="8">
        <v>8873589</v>
      </c>
      <c r="N9" s="8">
        <v>26647920</v>
      </c>
      <c r="O9" s="8">
        <v>8873171</v>
      </c>
      <c r="P9" s="8">
        <v>8836093</v>
      </c>
      <c r="Q9" s="8">
        <v>8833016</v>
      </c>
      <c r="R9" s="8">
        <v>26542280</v>
      </c>
      <c r="S9" s="8">
        <v>8789766</v>
      </c>
      <c r="T9" s="8">
        <v>8745230</v>
      </c>
      <c r="U9" s="8">
        <v>8733693</v>
      </c>
      <c r="V9" s="8">
        <v>26268689</v>
      </c>
      <c r="W9" s="8">
        <v>106135814</v>
      </c>
      <c r="X9" s="8">
        <v>117249482</v>
      </c>
      <c r="Y9" s="8">
        <v>-11113668</v>
      </c>
      <c r="Z9" s="2">
        <v>-9.4786499781721858</v>
      </c>
      <c r="AA9" s="6">
        <v>117249482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24817814</v>
      </c>
      <c r="D13" s="6"/>
      <c r="E13" s="7">
        <v>26239854</v>
      </c>
      <c r="F13" s="8">
        <v>26239854</v>
      </c>
      <c r="G13" s="8">
        <v>2278042</v>
      </c>
      <c r="H13" s="8">
        <v>2328167</v>
      </c>
      <c r="I13" s="8">
        <v>2342790</v>
      </c>
      <c r="J13" s="8">
        <v>6948999</v>
      </c>
      <c r="K13" s="8">
        <v>2377081</v>
      </c>
      <c r="L13" s="8">
        <v>2427715</v>
      </c>
      <c r="M13" s="8">
        <v>2545633</v>
      </c>
      <c r="N13" s="8">
        <v>7350429</v>
      </c>
      <c r="O13" s="8">
        <v>2587228</v>
      </c>
      <c r="P13" s="8">
        <v>2704607</v>
      </c>
      <c r="Q13" s="8">
        <v>2743628</v>
      </c>
      <c r="R13" s="8">
        <v>8035463</v>
      </c>
      <c r="S13" s="8">
        <v>2863452</v>
      </c>
      <c r="T13" s="8">
        <v>2908413</v>
      </c>
      <c r="U13" s="8">
        <v>3114718</v>
      </c>
      <c r="V13" s="8">
        <v>8886583</v>
      </c>
      <c r="W13" s="8">
        <v>31221474</v>
      </c>
      <c r="X13" s="8">
        <v>26239854</v>
      </c>
      <c r="Y13" s="8">
        <v>4981620</v>
      </c>
      <c r="Z13" s="2">
        <v>18.98493794973097</v>
      </c>
      <c r="AA13" s="6">
        <v>26239854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124927014</v>
      </c>
      <c r="D21" s="33">
        <f t="shared" si="0"/>
        <v>0</v>
      </c>
      <c r="E21" s="34">
        <f t="shared" si="0"/>
        <v>143489336</v>
      </c>
      <c r="F21" s="35">
        <f t="shared" si="0"/>
        <v>143489336</v>
      </c>
      <c r="G21" s="35">
        <f t="shared" si="0"/>
        <v>11156564</v>
      </c>
      <c r="H21" s="35">
        <f t="shared" si="0"/>
        <v>11270112</v>
      </c>
      <c r="I21" s="35">
        <f t="shared" si="0"/>
        <v>11199248</v>
      </c>
      <c r="J21" s="35">
        <f t="shared" si="0"/>
        <v>33625924</v>
      </c>
      <c r="K21" s="35">
        <f t="shared" si="0"/>
        <v>11273854</v>
      </c>
      <c r="L21" s="35">
        <f t="shared" si="0"/>
        <v>11305273</v>
      </c>
      <c r="M21" s="35">
        <f t="shared" si="0"/>
        <v>11419222</v>
      </c>
      <c r="N21" s="35">
        <f t="shared" si="0"/>
        <v>33998349</v>
      </c>
      <c r="O21" s="35">
        <f t="shared" si="0"/>
        <v>11460399</v>
      </c>
      <c r="P21" s="35">
        <f t="shared" si="0"/>
        <v>11540700</v>
      </c>
      <c r="Q21" s="35">
        <f t="shared" si="0"/>
        <v>11576644</v>
      </c>
      <c r="R21" s="35">
        <f t="shared" si="0"/>
        <v>34577743</v>
      </c>
      <c r="S21" s="35">
        <f t="shared" si="0"/>
        <v>11653218</v>
      </c>
      <c r="T21" s="35">
        <f t="shared" si="0"/>
        <v>11653643</v>
      </c>
      <c r="U21" s="35">
        <f t="shared" si="0"/>
        <v>11848411</v>
      </c>
      <c r="V21" s="35">
        <f t="shared" si="0"/>
        <v>35155272</v>
      </c>
      <c r="W21" s="35">
        <f t="shared" si="0"/>
        <v>137357288</v>
      </c>
      <c r="X21" s="35">
        <f t="shared" si="0"/>
        <v>143489336</v>
      </c>
      <c r="Y21" s="35">
        <f t="shared" si="0"/>
        <v>-6132048</v>
      </c>
      <c r="Z21" s="36">
        <f>+IF(X21&lt;&gt;0,+(Y21/X21)*100,0)</f>
        <v>-4.2735217619238268</v>
      </c>
      <c r="AA21" s="33">
        <f>SUM(AA5:AA20)</f>
        <v>143489336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86862040</v>
      </c>
      <c r="D24" s="6"/>
      <c r="E24" s="7">
        <v>88266990</v>
      </c>
      <c r="F24" s="8">
        <v>88266990</v>
      </c>
      <c r="G24" s="8">
        <v>6834498</v>
      </c>
      <c r="H24" s="8">
        <v>7398173</v>
      </c>
      <c r="I24" s="8">
        <v>7606056</v>
      </c>
      <c r="J24" s="8">
        <v>21838727</v>
      </c>
      <c r="K24" s="8">
        <v>6983231</v>
      </c>
      <c r="L24" s="8">
        <v>6958885</v>
      </c>
      <c r="M24" s="8">
        <v>8089734</v>
      </c>
      <c r="N24" s="8">
        <v>22031850</v>
      </c>
      <c r="O24" s="8">
        <v>6779178</v>
      </c>
      <c r="P24" s="8">
        <v>6601839</v>
      </c>
      <c r="Q24" s="8">
        <v>5924169</v>
      </c>
      <c r="R24" s="8">
        <v>19305186</v>
      </c>
      <c r="S24" s="8">
        <v>5774689</v>
      </c>
      <c r="T24" s="8">
        <v>6266525</v>
      </c>
      <c r="U24" s="8">
        <v>7451488</v>
      </c>
      <c r="V24" s="8">
        <v>19492702</v>
      </c>
      <c r="W24" s="8">
        <v>82668465</v>
      </c>
      <c r="X24" s="8">
        <v>88266990</v>
      </c>
      <c r="Y24" s="8">
        <v>-5598525</v>
      </c>
      <c r="Z24" s="2">
        <v>-6.3427165693539571</v>
      </c>
      <c r="AA24" s="6">
        <v>88266990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78912284</v>
      </c>
      <c r="D26" s="6"/>
      <c r="E26" s="7">
        <v>42400000</v>
      </c>
      <c r="F26" s="8">
        <v>42400000</v>
      </c>
      <c r="G26" s="8">
        <v>23675</v>
      </c>
      <c r="H26" s="8">
        <v>65847</v>
      </c>
      <c r="I26" s="8">
        <v>20767</v>
      </c>
      <c r="J26" s="8">
        <v>110289</v>
      </c>
      <c r="K26" s="8">
        <v>37783</v>
      </c>
      <c r="L26" s="8">
        <v>14614</v>
      </c>
      <c r="M26" s="8">
        <v>21304</v>
      </c>
      <c r="N26" s="8">
        <v>73701</v>
      </c>
      <c r="O26" s="8">
        <v>41323</v>
      </c>
      <c r="P26" s="8">
        <v>15989</v>
      </c>
      <c r="Q26" s="8">
        <v>24019</v>
      </c>
      <c r="R26" s="8">
        <v>81331</v>
      </c>
      <c r="S26" s="8">
        <v>11416</v>
      </c>
      <c r="T26" s="8">
        <v>37352</v>
      </c>
      <c r="U26" s="8">
        <v>13868582</v>
      </c>
      <c r="V26" s="8">
        <v>13917350</v>
      </c>
      <c r="W26" s="8">
        <v>14182671</v>
      </c>
      <c r="X26" s="8">
        <v>42400000</v>
      </c>
      <c r="Y26" s="8">
        <v>-28217329</v>
      </c>
      <c r="Z26" s="2">
        <v>-66.550304245283016</v>
      </c>
      <c r="AA26" s="6">
        <v>42400000</v>
      </c>
    </row>
    <row r="27" spans="1:27" x14ac:dyDescent="0.25">
      <c r="A27" s="25" t="s">
        <v>53</v>
      </c>
      <c r="B27" s="24" t="s">
        <v>32</v>
      </c>
      <c r="C27" s="6">
        <v>11257949</v>
      </c>
      <c r="D27" s="6"/>
      <c r="E27" s="7">
        <v>3637010</v>
      </c>
      <c r="F27" s="8">
        <v>3637010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3637010</v>
      </c>
      <c r="Y27" s="8">
        <v>-3637010</v>
      </c>
      <c r="Z27" s="2">
        <v>-100</v>
      </c>
      <c r="AA27" s="6">
        <v>3637010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117200</v>
      </c>
      <c r="D30" s="6"/>
      <c r="E30" s="7">
        <v>1000000</v>
      </c>
      <c r="F30" s="8">
        <v>769160</v>
      </c>
      <c r="G30" s="8"/>
      <c r="H30" s="8"/>
      <c r="I30" s="8"/>
      <c r="J30" s="8"/>
      <c r="K30" s="8">
        <v>40200</v>
      </c>
      <c r="L30" s="8">
        <v>159460</v>
      </c>
      <c r="M30" s="8"/>
      <c r="N30" s="8">
        <v>199660</v>
      </c>
      <c r="O30" s="8">
        <v>185149</v>
      </c>
      <c r="P30" s="8"/>
      <c r="Q30" s="8"/>
      <c r="R30" s="8">
        <v>185149</v>
      </c>
      <c r="S30" s="8"/>
      <c r="T30" s="8">
        <v>306786</v>
      </c>
      <c r="U30" s="8">
        <v>77539</v>
      </c>
      <c r="V30" s="8">
        <v>384325</v>
      </c>
      <c r="W30" s="8">
        <v>769134</v>
      </c>
      <c r="X30" s="8">
        <v>769160</v>
      </c>
      <c r="Y30" s="8">
        <v>-26</v>
      </c>
      <c r="Z30" s="2"/>
      <c r="AA30" s="6">
        <v>769160</v>
      </c>
    </row>
    <row r="31" spans="1:27" x14ac:dyDescent="0.25">
      <c r="A31" s="25" t="s">
        <v>57</v>
      </c>
      <c r="B31" s="24" t="s">
        <v>32</v>
      </c>
      <c r="C31" s="6">
        <v>13735568</v>
      </c>
      <c r="D31" s="6"/>
      <c r="E31" s="7">
        <v>6076127</v>
      </c>
      <c r="F31" s="8">
        <v>11975280</v>
      </c>
      <c r="G31" s="8"/>
      <c r="H31" s="8">
        <v>-88829</v>
      </c>
      <c r="I31" s="8">
        <v>1702935</v>
      </c>
      <c r="J31" s="8">
        <v>1614106</v>
      </c>
      <c r="K31" s="8">
        <v>1870000</v>
      </c>
      <c r="L31" s="8">
        <v>829785</v>
      </c>
      <c r="M31" s="8">
        <v>1262381</v>
      </c>
      <c r="N31" s="8">
        <v>3962166</v>
      </c>
      <c r="O31" s="8">
        <v>517740</v>
      </c>
      <c r="P31" s="8">
        <v>1799861</v>
      </c>
      <c r="Q31" s="8">
        <v>2575131</v>
      </c>
      <c r="R31" s="8">
        <v>4892732</v>
      </c>
      <c r="S31" s="8">
        <v>2420631</v>
      </c>
      <c r="T31" s="8">
        <v>-73345</v>
      </c>
      <c r="U31" s="8">
        <v>4135498</v>
      </c>
      <c r="V31" s="8">
        <v>6482784</v>
      </c>
      <c r="W31" s="8">
        <v>16951788</v>
      </c>
      <c r="X31" s="8">
        <v>11975280</v>
      </c>
      <c r="Y31" s="8">
        <v>4976508</v>
      </c>
      <c r="Z31" s="2">
        <v>41.556506403190575</v>
      </c>
      <c r="AA31" s="6">
        <v>11975280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45229792</v>
      </c>
      <c r="D33" s="6"/>
      <c r="E33" s="7">
        <v>57063167</v>
      </c>
      <c r="F33" s="8">
        <v>56564626</v>
      </c>
      <c r="G33" s="8">
        <v>9612397</v>
      </c>
      <c r="H33" s="8">
        <v>1553259</v>
      </c>
      <c r="I33" s="8">
        <v>3110306</v>
      </c>
      <c r="J33" s="8">
        <v>14275962</v>
      </c>
      <c r="K33" s="8">
        <v>6166494</v>
      </c>
      <c r="L33" s="8">
        <v>11050995</v>
      </c>
      <c r="M33" s="8">
        <v>9158475</v>
      </c>
      <c r="N33" s="8">
        <v>26375964</v>
      </c>
      <c r="O33" s="8">
        <v>1014070</v>
      </c>
      <c r="P33" s="8">
        <v>2641297</v>
      </c>
      <c r="Q33" s="8">
        <v>1128158</v>
      </c>
      <c r="R33" s="8">
        <v>4783525</v>
      </c>
      <c r="S33" s="8">
        <v>2603515</v>
      </c>
      <c r="T33" s="8">
        <v>383434</v>
      </c>
      <c r="U33" s="8">
        <v>-5594081</v>
      </c>
      <c r="V33" s="8">
        <v>-2607132</v>
      </c>
      <c r="W33" s="8">
        <v>42828319</v>
      </c>
      <c r="X33" s="8">
        <v>56564626</v>
      </c>
      <c r="Y33" s="8">
        <v>-13736307</v>
      </c>
      <c r="Z33" s="2">
        <v>-24.28427087982514</v>
      </c>
      <c r="AA33" s="6">
        <v>56564626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236114833</v>
      </c>
      <c r="D35" s="33">
        <f>SUM(D24:D34)</f>
        <v>0</v>
      </c>
      <c r="E35" s="34">
        <f t="shared" si="1"/>
        <v>198443294</v>
      </c>
      <c r="F35" s="35">
        <f t="shared" si="1"/>
        <v>203613066</v>
      </c>
      <c r="G35" s="35">
        <f t="shared" si="1"/>
        <v>16470570</v>
      </c>
      <c r="H35" s="35">
        <f t="shared" si="1"/>
        <v>8928450</v>
      </c>
      <c r="I35" s="35">
        <f t="shared" si="1"/>
        <v>12440064</v>
      </c>
      <c r="J35" s="35">
        <f t="shared" si="1"/>
        <v>37839084</v>
      </c>
      <c r="K35" s="35">
        <f t="shared" si="1"/>
        <v>15097708</v>
      </c>
      <c r="L35" s="35">
        <f t="shared" si="1"/>
        <v>19013739</v>
      </c>
      <c r="M35" s="35">
        <f t="shared" si="1"/>
        <v>18531894</v>
      </c>
      <c r="N35" s="35">
        <f t="shared" si="1"/>
        <v>52643341</v>
      </c>
      <c r="O35" s="35">
        <f t="shared" si="1"/>
        <v>8537460</v>
      </c>
      <c r="P35" s="35">
        <f t="shared" si="1"/>
        <v>11058986</v>
      </c>
      <c r="Q35" s="35">
        <f t="shared" si="1"/>
        <v>9651477</v>
      </c>
      <c r="R35" s="35">
        <f t="shared" si="1"/>
        <v>29247923</v>
      </c>
      <c r="S35" s="35">
        <f t="shared" si="1"/>
        <v>10810251</v>
      </c>
      <c r="T35" s="35">
        <f t="shared" si="1"/>
        <v>6920752</v>
      </c>
      <c r="U35" s="35">
        <f t="shared" si="1"/>
        <v>19939026</v>
      </c>
      <c r="V35" s="35">
        <f t="shared" si="1"/>
        <v>37670029</v>
      </c>
      <c r="W35" s="35">
        <f t="shared" si="1"/>
        <v>157400377</v>
      </c>
      <c r="X35" s="35">
        <f t="shared" si="1"/>
        <v>203613066</v>
      </c>
      <c r="Y35" s="35">
        <f t="shared" si="1"/>
        <v>-46212689</v>
      </c>
      <c r="Z35" s="36">
        <f>+IF(X35&lt;&gt;0,+(Y35/X35)*100,0)</f>
        <v>-22.696327847644117</v>
      </c>
      <c r="AA35" s="33">
        <f>SUM(AA24:AA34)</f>
        <v>203613066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-111187819</v>
      </c>
      <c r="D37" s="46">
        <f>+D21-D35</f>
        <v>0</v>
      </c>
      <c r="E37" s="47">
        <f t="shared" si="2"/>
        <v>-54953958</v>
      </c>
      <c r="F37" s="48">
        <f t="shared" si="2"/>
        <v>-60123730</v>
      </c>
      <c r="G37" s="48">
        <f t="shared" si="2"/>
        <v>-5314006</v>
      </c>
      <c r="H37" s="48">
        <f t="shared" si="2"/>
        <v>2341662</v>
      </c>
      <c r="I37" s="48">
        <f t="shared" si="2"/>
        <v>-1240816</v>
      </c>
      <c r="J37" s="48">
        <f t="shared" si="2"/>
        <v>-4213160</v>
      </c>
      <c r="K37" s="48">
        <f t="shared" si="2"/>
        <v>-3823854</v>
      </c>
      <c r="L37" s="48">
        <f t="shared" si="2"/>
        <v>-7708466</v>
      </c>
      <c r="M37" s="48">
        <f t="shared" si="2"/>
        <v>-7112672</v>
      </c>
      <c r="N37" s="48">
        <f t="shared" si="2"/>
        <v>-18644992</v>
      </c>
      <c r="O37" s="48">
        <f t="shared" si="2"/>
        <v>2922939</v>
      </c>
      <c r="P37" s="48">
        <f t="shared" si="2"/>
        <v>481714</v>
      </c>
      <c r="Q37" s="48">
        <f t="shared" si="2"/>
        <v>1925167</v>
      </c>
      <c r="R37" s="48">
        <f t="shared" si="2"/>
        <v>5329820</v>
      </c>
      <c r="S37" s="48">
        <f t="shared" si="2"/>
        <v>842967</v>
      </c>
      <c r="T37" s="48">
        <f t="shared" si="2"/>
        <v>4732891</v>
      </c>
      <c r="U37" s="48">
        <f t="shared" si="2"/>
        <v>-8090615</v>
      </c>
      <c r="V37" s="48">
        <f t="shared" si="2"/>
        <v>-2514757</v>
      </c>
      <c r="W37" s="48">
        <f t="shared" si="2"/>
        <v>-20043089</v>
      </c>
      <c r="X37" s="48">
        <f>IF(F21=F35,0,X21-X35)</f>
        <v>-60123730</v>
      </c>
      <c r="Y37" s="48">
        <f t="shared" si="2"/>
        <v>40080641</v>
      </c>
      <c r="Z37" s="49">
        <f>+IF(X37&lt;&gt;0,+(Y37/X37)*100,0)</f>
        <v>-66.663596885955016</v>
      </c>
      <c r="AA37" s="46">
        <f>+AA21-AA35</f>
        <v>-60123730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-111187819</v>
      </c>
      <c r="D41" s="56">
        <f>SUM(D37:D40)</f>
        <v>0</v>
      </c>
      <c r="E41" s="57">
        <f t="shared" si="3"/>
        <v>-54953958</v>
      </c>
      <c r="F41" s="58">
        <f t="shared" si="3"/>
        <v>-60123730</v>
      </c>
      <c r="G41" s="58">
        <f t="shared" si="3"/>
        <v>-5314006</v>
      </c>
      <c r="H41" s="58">
        <f t="shared" si="3"/>
        <v>2341662</v>
      </c>
      <c r="I41" s="58">
        <f t="shared" si="3"/>
        <v>-1240816</v>
      </c>
      <c r="J41" s="58">
        <f t="shared" si="3"/>
        <v>-4213160</v>
      </c>
      <c r="K41" s="58">
        <f t="shared" si="3"/>
        <v>-3823854</v>
      </c>
      <c r="L41" s="58">
        <f t="shared" si="3"/>
        <v>-7708466</v>
      </c>
      <c r="M41" s="58">
        <f t="shared" si="3"/>
        <v>-7112672</v>
      </c>
      <c r="N41" s="58">
        <f t="shared" si="3"/>
        <v>-18644992</v>
      </c>
      <c r="O41" s="58">
        <f t="shared" si="3"/>
        <v>2922939</v>
      </c>
      <c r="P41" s="58">
        <f t="shared" si="3"/>
        <v>481714</v>
      </c>
      <c r="Q41" s="58">
        <f t="shared" si="3"/>
        <v>1925167</v>
      </c>
      <c r="R41" s="58">
        <f t="shared" si="3"/>
        <v>5329820</v>
      </c>
      <c r="S41" s="58">
        <f t="shared" si="3"/>
        <v>842967</v>
      </c>
      <c r="T41" s="58">
        <f t="shared" si="3"/>
        <v>4732891</v>
      </c>
      <c r="U41" s="58">
        <f t="shared" si="3"/>
        <v>-8090615</v>
      </c>
      <c r="V41" s="58">
        <f t="shared" si="3"/>
        <v>-2514757</v>
      </c>
      <c r="W41" s="58">
        <f t="shared" si="3"/>
        <v>-20043089</v>
      </c>
      <c r="X41" s="58">
        <f t="shared" si="3"/>
        <v>-60123730</v>
      </c>
      <c r="Y41" s="58">
        <f t="shared" si="3"/>
        <v>40080641</v>
      </c>
      <c r="Z41" s="59">
        <f>+IF(X41&lt;&gt;0,+(Y41/X41)*100,0)</f>
        <v>-66.663596885955016</v>
      </c>
      <c r="AA41" s="56">
        <f>SUM(AA37:AA40)</f>
        <v>-60123730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-111187819</v>
      </c>
      <c r="D43" s="64">
        <f>+D41-D42</f>
        <v>0</v>
      </c>
      <c r="E43" s="65">
        <f t="shared" si="4"/>
        <v>-54953958</v>
      </c>
      <c r="F43" s="66">
        <f t="shared" si="4"/>
        <v>-60123730</v>
      </c>
      <c r="G43" s="66">
        <f t="shared" si="4"/>
        <v>-5314006</v>
      </c>
      <c r="H43" s="66">
        <f t="shared" si="4"/>
        <v>2341662</v>
      </c>
      <c r="I43" s="66">
        <f t="shared" si="4"/>
        <v>-1240816</v>
      </c>
      <c r="J43" s="66">
        <f t="shared" si="4"/>
        <v>-4213160</v>
      </c>
      <c r="K43" s="66">
        <f t="shared" si="4"/>
        <v>-3823854</v>
      </c>
      <c r="L43" s="66">
        <f t="shared" si="4"/>
        <v>-7708466</v>
      </c>
      <c r="M43" s="66">
        <f t="shared" si="4"/>
        <v>-7112672</v>
      </c>
      <c r="N43" s="66">
        <f t="shared" si="4"/>
        <v>-18644992</v>
      </c>
      <c r="O43" s="66">
        <f t="shared" si="4"/>
        <v>2922939</v>
      </c>
      <c r="P43" s="66">
        <f t="shared" si="4"/>
        <v>481714</v>
      </c>
      <c r="Q43" s="66">
        <f t="shared" si="4"/>
        <v>1925167</v>
      </c>
      <c r="R43" s="66">
        <f t="shared" si="4"/>
        <v>5329820</v>
      </c>
      <c r="S43" s="66">
        <f t="shared" si="4"/>
        <v>842967</v>
      </c>
      <c r="T43" s="66">
        <f t="shared" si="4"/>
        <v>4732891</v>
      </c>
      <c r="U43" s="66">
        <f t="shared" si="4"/>
        <v>-8090615</v>
      </c>
      <c r="V43" s="66">
        <f t="shared" si="4"/>
        <v>-2514757</v>
      </c>
      <c r="W43" s="66">
        <f t="shared" si="4"/>
        <v>-20043089</v>
      </c>
      <c r="X43" s="66">
        <f t="shared" si="4"/>
        <v>-60123730</v>
      </c>
      <c r="Y43" s="66">
        <f t="shared" si="4"/>
        <v>40080641</v>
      </c>
      <c r="Z43" s="67">
        <f>+IF(X43&lt;&gt;0,+(Y43/X43)*100,0)</f>
        <v>-66.663596885955016</v>
      </c>
      <c r="AA43" s="64">
        <f>+AA41-AA42</f>
        <v>-60123730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-111187819</v>
      </c>
      <c r="D45" s="56">
        <f>SUM(D43:D44)</f>
        <v>0</v>
      </c>
      <c r="E45" s="57">
        <f t="shared" si="5"/>
        <v>-54953958</v>
      </c>
      <c r="F45" s="58">
        <f t="shared" si="5"/>
        <v>-60123730</v>
      </c>
      <c r="G45" s="58">
        <f t="shared" si="5"/>
        <v>-5314006</v>
      </c>
      <c r="H45" s="58">
        <f t="shared" si="5"/>
        <v>2341662</v>
      </c>
      <c r="I45" s="58">
        <f t="shared" si="5"/>
        <v>-1240816</v>
      </c>
      <c r="J45" s="58">
        <f t="shared" si="5"/>
        <v>-4213160</v>
      </c>
      <c r="K45" s="58">
        <f t="shared" si="5"/>
        <v>-3823854</v>
      </c>
      <c r="L45" s="58">
        <f t="shared" si="5"/>
        <v>-7708466</v>
      </c>
      <c r="M45" s="58">
        <f t="shared" si="5"/>
        <v>-7112672</v>
      </c>
      <c r="N45" s="58">
        <f t="shared" si="5"/>
        <v>-18644992</v>
      </c>
      <c r="O45" s="58">
        <f t="shared" si="5"/>
        <v>2922939</v>
      </c>
      <c r="P45" s="58">
        <f t="shared" si="5"/>
        <v>481714</v>
      </c>
      <c r="Q45" s="58">
        <f t="shared" si="5"/>
        <v>1925167</v>
      </c>
      <c r="R45" s="58">
        <f t="shared" si="5"/>
        <v>5329820</v>
      </c>
      <c r="S45" s="58">
        <f t="shared" si="5"/>
        <v>842967</v>
      </c>
      <c r="T45" s="58">
        <f t="shared" si="5"/>
        <v>4732891</v>
      </c>
      <c r="U45" s="58">
        <f t="shared" si="5"/>
        <v>-8090615</v>
      </c>
      <c r="V45" s="58">
        <f t="shared" si="5"/>
        <v>-2514757</v>
      </c>
      <c r="W45" s="58">
        <f t="shared" si="5"/>
        <v>-20043089</v>
      </c>
      <c r="X45" s="58">
        <f t="shared" si="5"/>
        <v>-60123730</v>
      </c>
      <c r="Y45" s="58">
        <f t="shared" si="5"/>
        <v>40080641</v>
      </c>
      <c r="Z45" s="59">
        <f>+IF(X45&lt;&gt;0,+(Y45/X45)*100,0)</f>
        <v>-66.663596885955016</v>
      </c>
      <c r="AA45" s="56">
        <f>SUM(AA43:AA44)</f>
        <v>-60123730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-111187819</v>
      </c>
      <c r="D47" s="71">
        <f>SUM(D45:D46)</f>
        <v>0</v>
      </c>
      <c r="E47" s="72">
        <f t="shared" si="6"/>
        <v>-54953958</v>
      </c>
      <c r="F47" s="73">
        <f t="shared" si="6"/>
        <v>-60123730</v>
      </c>
      <c r="G47" s="73">
        <f t="shared" si="6"/>
        <v>-5314006</v>
      </c>
      <c r="H47" s="74">
        <f t="shared" si="6"/>
        <v>2341662</v>
      </c>
      <c r="I47" s="74">
        <f t="shared" si="6"/>
        <v>-1240816</v>
      </c>
      <c r="J47" s="74">
        <f t="shared" si="6"/>
        <v>-4213160</v>
      </c>
      <c r="K47" s="74">
        <f t="shared" si="6"/>
        <v>-3823854</v>
      </c>
      <c r="L47" s="74">
        <f t="shared" si="6"/>
        <v>-7708466</v>
      </c>
      <c r="M47" s="73">
        <f t="shared" si="6"/>
        <v>-7112672</v>
      </c>
      <c r="N47" s="73">
        <f t="shared" si="6"/>
        <v>-18644992</v>
      </c>
      <c r="O47" s="74">
        <f t="shared" si="6"/>
        <v>2922939</v>
      </c>
      <c r="P47" s="74">
        <f t="shared" si="6"/>
        <v>481714</v>
      </c>
      <c r="Q47" s="74">
        <f t="shared" si="6"/>
        <v>1925167</v>
      </c>
      <c r="R47" s="74">
        <f t="shared" si="6"/>
        <v>5329820</v>
      </c>
      <c r="S47" s="74">
        <f t="shared" si="6"/>
        <v>842967</v>
      </c>
      <c r="T47" s="73">
        <f t="shared" si="6"/>
        <v>4732891</v>
      </c>
      <c r="U47" s="73">
        <f t="shared" si="6"/>
        <v>-8090615</v>
      </c>
      <c r="V47" s="74">
        <f t="shared" si="6"/>
        <v>-2514757</v>
      </c>
      <c r="W47" s="74">
        <f t="shared" si="6"/>
        <v>-20043089</v>
      </c>
      <c r="X47" s="74">
        <f t="shared" si="6"/>
        <v>-60123730</v>
      </c>
      <c r="Y47" s="74">
        <f t="shared" si="6"/>
        <v>40080641</v>
      </c>
      <c r="Z47" s="75">
        <f>+IF(X47&lt;&gt;0,+(Y47/X47)*100,0)</f>
        <v>-66.663596885955016</v>
      </c>
      <c r="AA47" s="76">
        <f>SUM(AA45:AA46)</f>
        <v>-60123730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30045010</v>
      </c>
      <c r="F9" s="8">
        <v>25009127</v>
      </c>
      <c r="G9" s="8">
        <v>2069471</v>
      </c>
      <c r="H9" s="8"/>
      <c r="I9" s="8">
        <v>2084925</v>
      </c>
      <c r="J9" s="8">
        <v>4154396</v>
      </c>
      <c r="K9" s="8">
        <v>2093489</v>
      </c>
      <c r="L9" s="8">
        <v>2091726</v>
      </c>
      <c r="M9" s="8">
        <v>2091993</v>
      </c>
      <c r="N9" s="8">
        <v>6277208</v>
      </c>
      <c r="O9" s="8">
        <v>2091135</v>
      </c>
      <c r="P9" s="8">
        <v>2092770</v>
      </c>
      <c r="Q9" s="8">
        <v>2092272</v>
      </c>
      <c r="R9" s="8">
        <v>6276177</v>
      </c>
      <c r="S9" s="8">
        <v>2091651</v>
      </c>
      <c r="T9" s="8">
        <v>2095114</v>
      </c>
      <c r="U9" s="8">
        <v>-105</v>
      </c>
      <c r="V9" s="8">
        <v>4186660</v>
      </c>
      <c r="W9" s="8">
        <v>20894441</v>
      </c>
      <c r="X9" s="8">
        <v>25009127</v>
      </c>
      <c r="Y9" s="8">
        <v>-4114686</v>
      </c>
      <c r="Z9" s="2">
        <v>-16.452737434617369</v>
      </c>
      <c r="AA9" s="6">
        <v>25009127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30045010</v>
      </c>
      <c r="F21" s="35">
        <f t="shared" si="0"/>
        <v>25009127</v>
      </c>
      <c r="G21" s="35">
        <f t="shared" si="0"/>
        <v>2069471</v>
      </c>
      <c r="H21" s="35">
        <f t="shared" si="0"/>
        <v>0</v>
      </c>
      <c r="I21" s="35">
        <f t="shared" si="0"/>
        <v>2084925</v>
      </c>
      <c r="J21" s="35">
        <f t="shared" si="0"/>
        <v>4154396</v>
      </c>
      <c r="K21" s="35">
        <f t="shared" si="0"/>
        <v>2093489</v>
      </c>
      <c r="L21" s="35">
        <f t="shared" si="0"/>
        <v>2091726</v>
      </c>
      <c r="M21" s="35">
        <f t="shared" si="0"/>
        <v>2091993</v>
      </c>
      <c r="N21" s="35">
        <f t="shared" si="0"/>
        <v>6277208</v>
      </c>
      <c r="O21" s="35">
        <f t="shared" si="0"/>
        <v>2091135</v>
      </c>
      <c r="P21" s="35">
        <f t="shared" si="0"/>
        <v>2092770</v>
      </c>
      <c r="Q21" s="35">
        <f t="shared" si="0"/>
        <v>2092272</v>
      </c>
      <c r="R21" s="35">
        <f t="shared" si="0"/>
        <v>6276177</v>
      </c>
      <c r="S21" s="35">
        <f t="shared" si="0"/>
        <v>2091651</v>
      </c>
      <c r="T21" s="35">
        <f t="shared" si="0"/>
        <v>2095114</v>
      </c>
      <c r="U21" s="35">
        <f t="shared" si="0"/>
        <v>-105</v>
      </c>
      <c r="V21" s="35">
        <f t="shared" si="0"/>
        <v>4186660</v>
      </c>
      <c r="W21" s="35">
        <f t="shared" si="0"/>
        <v>20894441</v>
      </c>
      <c r="X21" s="35">
        <f t="shared" si="0"/>
        <v>25009127</v>
      </c>
      <c r="Y21" s="35">
        <f t="shared" si="0"/>
        <v>-4114686</v>
      </c>
      <c r="Z21" s="36">
        <f>+IF(X21&lt;&gt;0,+(Y21/X21)*100,0)</f>
        <v>-16.452737434617369</v>
      </c>
      <c r="AA21" s="33">
        <f>SUM(AA5:AA20)</f>
        <v>25009127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-286406</v>
      </c>
      <c r="D24" s="6"/>
      <c r="E24" s="7">
        <v>16203328</v>
      </c>
      <c r="F24" s="8">
        <v>16154885</v>
      </c>
      <c r="G24" s="8">
        <v>1446689</v>
      </c>
      <c r="H24" s="8"/>
      <c r="I24" s="8">
        <v>1497913</v>
      </c>
      <c r="J24" s="8">
        <v>2944602</v>
      </c>
      <c r="K24" s="8">
        <v>1682453</v>
      </c>
      <c r="L24" s="8">
        <v>1507814</v>
      </c>
      <c r="M24" s="8">
        <v>1885020</v>
      </c>
      <c r="N24" s="8">
        <v>5075287</v>
      </c>
      <c r="O24" s="8">
        <v>1675977</v>
      </c>
      <c r="P24" s="8">
        <v>1482107</v>
      </c>
      <c r="Q24" s="8">
        <v>1400593</v>
      </c>
      <c r="R24" s="8">
        <v>4558677</v>
      </c>
      <c r="S24" s="8">
        <v>1498286</v>
      </c>
      <c r="T24" s="8">
        <v>1386806</v>
      </c>
      <c r="U24" s="8">
        <v>1514065</v>
      </c>
      <c r="V24" s="8">
        <v>4399157</v>
      </c>
      <c r="W24" s="8">
        <v>16977723</v>
      </c>
      <c r="X24" s="8">
        <v>16154885</v>
      </c>
      <c r="Y24" s="8">
        <v>822838</v>
      </c>
      <c r="Z24" s="2">
        <v>5.0934314914652754</v>
      </c>
      <c r="AA24" s="6">
        <v>16154885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11953652</v>
      </c>
      <c r="D26" s="6"/>
      <c r="E26" s="7">
        <v>10660126</v>
      </c>
      <c r="F26" s="8">
        <v>10660126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10660126</v>
      </c>
      <c r="Y26" s="8">
        <v>-10660126</v>
      </c>
      <c r="Z26" s="2">
        <v>-100</v>
      </c>
      <c r="AA26" s="6">
        <v>10660126</v>
      </c>
    </row>
    <row r="27" spans="1:27" x14ac:dyDescent="0.25">
      <c r="A27" s="25" t="s">
        <v>53</v>
      </c>
      <c r="B27" s="24" t="s">
        <v>32</v>
      </c>
      <c r="C27" s="6">
        <v>2081105</v>
      </c>
      <c r="D27" s="6"/>
      <c r="E27" s="7">
        <v>16399000</v>
      </c>
      <c r="F27" s="8">
        <v>10500000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10500000</v>
      </c>
      <c r="Y27" s="8">
        <v>-10500000</v>
      </c>
      <c r="Z27" s="2">
        <v>-100</v>
      </c>
      <c r="AA27" s="6">
        <v>10500000</v>
      </c>
    </row>
    <row r="28" spans="1:27" x14ac:dyDescent="0.25">
      <c r="A28" s="25" t="s">
        <v>54</v>
      </c>
      <c r="B28" s="24" t="s">
        <v>32</v>
      </c>
      <c r="C28" s="6">
        <v>1650780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211077</v>
      </c>
      <c r="F30" s="8">
        <v>238562</v>
      </c>
      <c r="G30" s="8">
        <v>400</v>
      </c>
      <c r="H30" s="8"/>
      <c r="I30" s="8"/>
      <c r="J30" s="8">
        <v>400</v>
      </c>
      <c r="K30" s="8"/>
      <c r="L30" s="8">
        <v>25987</v>
      </c>
      <c r="M30" s="8">
        <v>22452</v>
      </c>
      <c r="N30" s="8">
        <v>48439</v>
      </c>
      <c r="O30" s="8">
        <v>250</v>
      </c>
      <c r="P30" s="8">
        <v>18995</v>
      </c>
      <c r="Q30" s="8"/>
      <c r="R30" s="8">
        <v>19245</v>
      </c>
      <c r="S30" s="8">
        <v>11198</v>
      </c>
      <c r="T30" s="8">
        <v>10679</v>
      </c>
      <c r="U30" s="8">
        <v>21223</v>
      </c>
      <c r="V30" s="8">
        <v>43100</v>
      </c>
      <c r="W30" s="8">
        <v>111184</v>
      </c>
      <c r="X30" s="8">
        <v>238562</v>
      </c>
      <c r="Y30" s="8">
        <v>-127378</v>
      </c>
      <c r="Z30" s="2">
        <v>-53.394086233348148</v>
      </c>
      <c r="AA30" s="6">
        <v>238562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24891</v>
      </c>
      <c r="D33" s="6"/>
      <c r="E33" s="7">
        <v>646986</v>
      </c>
      <c r="F33" s="8">
        <v>646986</v>
      </c>
      <c r="G33" s="8">
        <v>51783</v>
      </c>
      <c r="H33" s="8"/>
      <c r="I33" s="8">
        <v>63448</v>
      </c>
      <c r="J33" s="8">
        <v>115231</v>
      </c>
      <c r="K33" s="8">
        <v>36429</v>
      </c>
      <c r="L33" s="8">
        <v>86713</v>
      </c>
      <c r="M33" s="8">
        <v>60990</v>
      </c>
      <c r="N33" s="8">
        <v>184132</v>
      </c>
      <c r="O33" s="8">
        <v>48713</v>
      </c>
      <c r="P33" s="8">
        <v>39604</v>
      </c>
      <c r="Q33" s="8">
        <v>79730</v>
      </c>
      <c r="R33" s="8">
        <v>168047</v>
      </c>
      <c r="S33" s="8">
        <v>83765</v>
      </c>
      <c r="T33" s="8">
        <v>60597</v>
      </c>
      <c r="U33" s="8">
        <v>60455</v>
      </c>
      <c r="V33" s="8">
        <v>204817</v>
      </c>
      <c r="W33" s="8">
        <v>672227</v>
      </c>
      <c r="X33" s="8">
        <v>646986</v>
      </c>
      <c r="Y33" s="8">
        <v>25241</v>
      </c>
      <c r="Z33" s="2">
        <v>3.901320894115174</v>
      </c>
      <c r="AA33" s="6">
        <v>646986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15424022</v>
      </c>
      <c r="D35" s="33">
        <f>SUM(D24:D34)</f>
        <v>0</v>
      </c>
      <c r="E35" s="34">
        <f t="shared" si="1"/>
        <v>44120517</v>
      </c>
      <c r="F35" s="35">
        <f t="shared" si="1"/>
        <v>38200559</v>
      </c>
      <c r="G35" s="35">
        <f t="shared" si="1"/>
        <v>1498872</v>
      </c>
      <c r="H35" s="35">
        <f t="shared" si="1"/>
        <v>0</v>
      </c>
      <c r="I35" s="35">
        <f t="shared" si="1"/>
        <v>1561361</v>
      </c>
      <c r="J35" s="35">
        <f t="shared" si="1"/>
        <v>3060233</v>
      </c>
      <c r="K35" s="35">
        <f t="shared" si="1"/>
        <v>1718882</v>
      </c>
      <c r="L35" s="35">
        <f t="shared" si="1"/>
        <v>1620514</v>
      </c>
      <c r="M35" s="35">
        <f t="shared" si="1"/>
        <v>1968462</v>
      </c>
      <c r="N35" s="35">
        <f t="shared" si="1"/>
        <v>5307858</v>
      </c>
      <c r="O35" s="35">
        <f t="shared" si="1"/>
        <v>1724940</v>
      </c>
      <c r="P35" s="35">
        <f t="shared" si="1"/>
        <v>1540706</v>
      </c>
      <c r="Q35" s="35">
        <f t="shared" si="1"/>
        <v>1480323</v>
      </c>
      <c r="R35" s="35">
        <f t="shared" si="1"/>
        <v>4745969</v>
      </c>
      <c r="S35" s="35">
        <f t="shared" si="1"/>
        <v>1593249</v>
      </c>
      <c r="T35" s="35">
        <f t="shared" si="1"/>
        <v>1458082</v>
      </c>
      <c r="U35" s="35">
        <f t="shared" si="1"/>
        <v>1595743</v>
      </c>
      <c r="V35" s="35">
        <f t="shared" si="1"/>
        <v>4647074</v>
      </c>
      <c r="W35" s="35">
        <f t="shared" si="1"/>
        <v>17761134</v>
      </c>
      <c r="X35" s="35">
        <f t="shared" si="1"/>
        <v>38200559</v>
      </c>
      <c r="Y35" s="35">
        <f t="shared" si="1"/>
        <v>-20439425</v>
      </c>
      <c r="Z35" s="36">
        <f>+IF(X35&lt;&gt;0,+(Y35/X35)*100,0)</f>
        <v>-53.505565193430805</v>
      </c>
      <c r="AA35" s="33">
        <f>SUM(AA24:AA34)</f>
        <v>38200559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-15424022</v>
      </c>
      <c r="D37" s="46">
        <f>+D21-D35</f>
        <v>0</v>
      </c>
      <c r="E37" s="47">
        <f t="shared" si="2"/>
        <v>-14075507</v>
      </c>
      <c r="F37" s="48">
        <f t="shared" si="2"/>
        <v>-13191432</v>
      </c>
      <c r="G37" s="48">
        <f t="shared" si="2"/>
        <v>570599</v>
      </c>
      <c r="H37" s="48">
        <f t="shared" si="2"/>
        <v>0</v>
      </c>
      <c r="I37" s="48">
        <f t="shared" si="2"/>
        <v>523564</v>
      </c>
      <c r="J37" s="48">
        <f t="shared" si="2"/>
        <v>1094163</v>
      </c>
      <c r="K37" s="48">
        <f t="shared" si="2"/>
        <v>374607</v>
      </c>
      <c r="L37" s="48">
        <f t="shared" si="2"/>
        <v>471212</v>
      </c>
      <c r="M37" s="48">
        <f t="shared" si="2"/>
        <v>123531</v>
      </c>
      <c r="N37" s="48">
        <f t="shared" si="2"/>
        <v>969350</v>
      </c>
      <c r="O37" s="48">
        <f t="shared" si="2"/>
        <v>366195</v>
      </c>
      <c r="P37" s="48">
        <f t="shared" si="2"/>
        <v>552064</v>
      </c>
      <c r="Q37" s="48">
        <f t="shared" si="2"/>
        <v>611949</v>
      </c>
      <c r="R37" s="48">
        <f t="shared" si="2"/>
        <v>1530208</v>
      </c>
      <c r="S37" s="48">
        <f t="shared" si="2"/>
        <v>498402</v>
      </c>
      <c r="T37" s="48">
        <f t="shared" si="2"/>
        <v>637032</v>
      </c>
      <c r="U37" s="48">
        <f t="shared" si="2"/>
        <v>-1595848</v>
      </c>
      <c r="V37" s="48">
        <f t="shared" si="2"/>
        <v>-460414</v>
      </c>
      <c r="W37" s="48">
        <f t="shared" si="2"/>
        <v>3133307</v>
      </c>
      <c r="X37" s="48">
        <f>IF(F21=F35,0,X21-X35)</f>
        <v>-13191432</v>
      </c>
      <c r="Y37" s="48">
        <f t="shared" si="2"/>
        <v>16324739</v>
      </c>
      <c r="Z37" s="49">
        <f>+IF(X37&lt;&gt;0,+(Y37/X37)*100,0)</f>
        <v>-123.75259183385094</v>
      </c>
      <c r="AA37" s="46">
        <f>+AA21-AA35</f>
        <v>-13191432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-15424022</v>
      </c>
      <c r="D41" s="56">
        <f>SUM(D37:D40)</f>
        <v>0</v>
      </c>
      <c r="E41" s="57">
        <f t="shared" si="3"/>
        <v>-14075507</v>
      </c>
      <c r="F41" s="58">
        <f t="shared" si="3"/>
        <v>-13191432</v>
      </c>
      <c r="G41" s="58">
        <f t="shared" si="3"/>
        <v>570599</v>
      </c>
      <c r="H41" s="58">
        <f t="shared" si="3"/>
        <v>0</v>
      </c>
      <c r="I41" s="58">
        <f t="shared" si="3"/>
        <v>523564</v>
      </c>
      <c r="J41" s="58">
        <f t="shared" si="3"/>
        <v>1094163</v>
      </c>
      <c r="K41" s="58">
        <f t="shared" si="3"/>
        <v>374607</v>
      </c>
      <c r="L41" s="58">
        <f t="shared" si="3"/>
        <v>471212</v>
      </c>
      <c r="M41" s="58">
        <f t="shared" si="3"/>
        <v>123531</v>
      </c>
      <c r="N41" s="58">
        <f t="shared" si="3"/>
        <v>969350</v>
      </c>
      <c r="O41" s="58">
        <f t="shared" si="3"/>
        <v>366195</v>
      </c>
      <c r="P41" s="58">
        <f t="shared" si="3"/>
        <v>552064</v>
      </c>
      <c r="Q41" s="58">
        <f t="shared" si="3"/>
        <v>611949</v>
      </c>
      <c r="R41" s="58">
        <f t="shared" si="3"/>
        <v>1530208</v>
      </c>
      <c r="S41" s="58">
        <f t="shared" si="3"/>
        <v>498402</v>
      </c>
      <c r="T41" s="58">
        <f t="shared" si="3"/>
        <v>637032</v>
      </c>
      <c r="U41" s="58">
        <f t="shared" si="3"/>
        <v>-1595848</v>
      </c>
      <c r="V41" s="58">
        <f t="shared" si="3"/>
        <v>-460414</v>
      </c>
      <c r="W41" s="58">
        <f t="shared" si="3"/>
        <v>3133307</v>
      </c>
      <c r="X41" s="58">
        <f t="shared" si="3"/>
        <v>-13191432</v>
      </c>
      <c r="Y41" s="58">
        <f t="shared" si="3"/>
        <v>16324739</v>
      </c>
      <c r="Z41" s="59">
        <f>+IF(X41&lt;&gt;0,+(Y41/X41)*100,0)</f>
        <v>-123.75259183385094</v>
      </c>
      <c r="AA41" s="56">
        <f>SUM(AA37:AA40)</f>
        <v>-13191432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-15424022</v>
      </c>
      <c r="D43" s="64">
        <f>+D41-D42</f>
        <v>0</v>
      </c>
      <c r="E43" s="65">
        <f t="shared" si="4"/>
        <v>-14075507</v>
      </c>
      <c r="F43" s="66">
        <f t="shared" si="4"/>
        <v>-13191432</v>
      </c>
      <c r="G43" s="66">
        <f t="shared" si="4"/>
        <v>570599</v>
      </c>
      <c r="H43" s="66">
        <f t="shared" si="4"/>
        <v>0</v>
      </c>
      <c r="I43" s="66">
        <f t="shared" si="4"/>
        <v>523564</v>
      </c>
      <c r="J43" s="66">
        <f t="shared" si="4"/>
        <v>1094163</v>
      </c>
      <c r="K43" s="66">
        <f t="shared" si="4"/>
        <v>374607</v>
      </c>
      <c r="L43" s="66">
        <f t="shared" si="4"/>
        <v>471212</v>
      </c>
      <c r="M43" s="66">
        <f t="shared" si="4"/>
        <v>123531</v>
      </c>
      <c r="N43" s="66">
        <f t="shared" si="4"/>
        <v>969350</v>
      </c>
      <c r="O43" s="66">
        <f t="shared" si="4"/>
        <v>366195</v>
      </c>
      <c r="P43" s="66">
        <f t="shared" si="4"/>
        <v>552064</v>
      </c>
      <c r="Q43" s="66">
        <f t="shared" si="4"/>
        <v>611949</v>
      </c>
      <c r="R43" s="66">
        <f t="shared" si="4"/>
        <v>1530208</v>
      </c>
      <c r="S43" s="66">
        <f t="shared" si="4"/>
        <v>498402</v>
      </c>
      <c r="T43" s="66">
        <f t="shared" si="4"/>
        <v>637032</v>
      </c>
      <c r="U43" s="66">
        <f t="shared" si="4"/>
        <v>-1595848</v>
      </c>
      <c r="V43" s="66">
        <f t="shared" si="4"/>
        <v>-460414</v>
      </c>
      <c r="W43" s="66">
        <f t="shared" si="4"/>
        <v>3133307</v>
      </c>
      <c r="X43" s="66">
        <f t="shared" si="4"/>
        <v>-13191432</v>
      </c>
      <c r="Y43" s="66">
        <f t="shared" si="4"/>
        <v>16324739</v>
      </c>
      <c r="Z43" s="67">
        <f>+IF(X43&lt;&gt;0,+(Y43/X43)*100,0)</f>
        <v>-123.75259183385094</v>
      </c>
      <c r="AA43" s="64">
        <f>+AA41-AA42</f>
        <v>-13191432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-15424022</v>
      </c>
      <c r="D45" s="56">
        <f>SUM(D43:D44)</f>
        <v>0</v>
      </c>
      <c r="E45" s="57">
        <f t="shared" si="5"/>
        <v>-14075507</v>
      </c>
      <c r="F45" s="58">
        <f t="shared" si="5"/>
        <v>-13191432</v>
      </c>
      <c r="G45" s="58">
        <f t="shared" si="5"/>
        <v>570599</v>
      </c>
      <c r="H45" s="58">
        <f t="shared" si="5"/>
        <v>0</v>
      </c>
      <c r="I45" s="58">
        <f t="shared" si="5"/>
        <v>523564</v>
      </c>
      <c r="J45" s="58">
        <f t="shared" si="5"/>
        <v>1094163</v>
      </c>
      <c r="K45" s="58">
        <f t="shared" si="5"/>
        <v>374607</v>
      </c>
      <c r="L45" s="58">
        <f t="shared" si="5"/>
        <v>471212</v>
      </c>
      <c r="M45" s="58">
        <f t="shared" si="5"/>
        <v>123531</v>
      </c>
      <c r="N45" s="58">
        <f t="shared" si="5"/>
        <v>969350</v>
      </c>
      <c r="O45" s="58">
        <f t="shared" si="5"/>
        <v>366195</v>
      </c>
      <c r="P45" s="58">
        <f t="shared" si="5"/>
        <v>552064</v>
      </c>
      <c r="Q45" s="58">
        <f t="shared" si="5"/>
        <v>611949</v>
      </c>
      <c r="R45" s="58">
        <f t="shared" si="5"/>
        <v>1530208</v>
      </c>
      <c r="S45" s="58">
        <f t="shared" si="5"/>
        <v>498402</v>
      </c>
      <c r="T45" s="58">
        <f t="shared" si="5"/>
        <v>637032</v>
      </c>
      <c r="U45" s="58">
        <f t="shared" si="5"/>
        <v>-1595848</v>
      </c>
      <c r="V45" s="58">
        <f t="shared" si="5"/>
        <v>-460414</v>
      </c>
      <c r="W45" s="58">
        <f t="shared" si="5"/>
        <v>3133307</v>
      </c>
      <c r="X45" s="58">
        <f t="shared" si="5"/>
        <v>-13191432</v>
      </c>
      <c r="Y45" s="58">
        <f t="shared" si="5"/>
        <v>16324739</v>
      </c>
      <c r="Z45" s="59">
        <f>+IF(X45&lt;&gt;0,+(Y45/X45)*100,0)</f>
        <v>-123.75259183385094</v>
      </c>
      <c r="AA45" s="56">
        <f>SUM(AA43:AA44)</f>
        <v>-13191432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-15424022</v>
      </c>
      <c r="D47" s="71">
        <f>SUM(D45:D46)</f>
        <v>0</v>
      </c>
      <c r="E47" s="72">
        <f t="shared" si="6"/>
        <v>-14075507</v>
      </c>
      <c r="F47" s="73">
        <f t="shared" si="6"/>
        <v>-13191432</v>
      </c>
      <c r="G47" s="73">
        <f t="shared" si="6"/>
        <v>570599</v>
      </c>
      <c r="H47" s="74">
        <f t="shared" si="6"/>
        <v>0</v>
      </c>
      <c r="I47" s="74">
        <f t="shared" si="6"/>
        <v>523564</v>
      </c>
      <c r="J47" s="74">
        <f t="shared" si="6"/>
        <v>1094163</v>
      </c>
      <c r="K47" s="74">
        <f t="shared" si="6"/>
        <v>374607</v>
      </c>
      <c r="L47" s="74">
        <f t="shared" si="6"/>
        <v>471212</v>
      </c>
      <c r="M47" s="73">
        <f t="shared" si="6"/>
        <v>123531</v>
      </c>
      <c r="N47" s="73">
        <f t="shared" si="6"/>
        <v>969350</v>
      </c>
      <c r="O47" s="74">
        <f t="shared" si="6"/>
        <v>366195</v>
      </c>
      <c r="P47" s="74">
        <f t="shared" si="6"/>
        <v>552064</v>
      </c>
      <c r="Q47" s="74">
        <f t="shared" si="6"/>
        <v>611949</v>
      </c>
      <c r="R47" s="74">
        <f t="shared" si="6"/>
        <v>1530208</v>
      </c>
      <c r="S47" s="74">
        <f t="shared" si="6"/>
        <v>498402</v>
      </c>
      <c r="T47" s="73">
        <f t="shared" si="6"/>
        <v>637032</v>
      </c>
      <c r="U47" s="73">
        <f t="shared" si="6"/>
        <v>-1595848</v>
      </c>
      <c r="V47" s="74">
        <f t="shared" si="6"/>
        <v>-460414</v>
      </c>
      <c r="W47" s="74">
        <f t="shared" si="6"/>
        <v>3133307</v>
      </c>
      <c r="X47" s="74">
        <f t="shared" si="6"/>
        <v>-13191432</v>
      </c>
      <c r="Y47" s="74">
        <f t="shared" si="6"/>
        <v>16324739</v>
      </c>
      <c r="Z47" s="75">
        <f>+IF(X47&lt;&gt;0,+(Y47/X47)*100,0)</f>
        <v>-123.75259183385094</v>
      </c>
      <c r="AA47" s="76">
        <f>SUM(AA45:AA46)</f>
        <v>-13191432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34635404</v>
      </c>
      <c r="D9" s="6"/>
      <c r="E9" s="7">
        <v>48285396</v>
      </c>
      <c r="F9" s="8">
        <v>48286396</v>
      </c>
      <c r="G9" s="8">
        <v>3994478</v>
      </c>
      <c r="H9" s="8">
        <v>3993644</v>
      </c>
      <c r="I9" s="8">
        <v>3994203</v>
      </c>
      <c r="J9" s="8">
        <v>11982325</v>
      </c>
      <c r="K9" s="8">
        <v>3983036</v>
      </c>
      <c r="L9" s="8">
        <v>4029183</v>
      </c>
      <c r="M9" s="8">
        <v>4044540</v>
      </c>
      <c r="N9" s="8">
        <v>12056759</v>
      </c>
      <c r="O9" s="8">
        <v>4045897</v>
      </c>
      <c r="P9" s="8">
        <v>4044930</v>
      </c>
      <c r="Q9" s="8">
        <v>4045401</v>
      </c>
      <c r="R9" s="8">
        <v>12136228</v>
      </c>
      <c r="S9" s="8">
        <v>4049967</v>
      </c>
      <c r="T9" s="8">
        <v>4094093</v>
      </c>
      <c r="U9" s="8">
        <v>4063260</v>
      </c>
      <c r="V9" s="8">
        <v>12207320</v>
      </c>
      <c r="W9" s="8">
        <v>48382632</v>
      </c>
      <c r="X9" s="8">
        <v>48286396</v>
      </c>
      <c r="Y9" s="8">
        <v>96236</v>
      </c>
      <c r="Z9" s="2">
        <v>0.19930251162252824</v>
      </c>
      <c r="AA9" s="6">
        <v>48286396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22895123</v>
      </c>
      <c r="D18" s="6"/>
      <c r="E18" s="7">
        <v>33169876</v>
      </c>
      <c r="F18" s="8">
        <v>33169876</v>
      </c>
      <c r="G18" s="8">
        <v>13820651</v>
      </c>
      <c r="H18" s="8"/>
      <c r="I18" s="8"/>
      <c r="J18" s="8">
        <v>13820651</v>
      </c>
      <c r="K18" s="8"/>
      <c r="L18" s="8"/>
      <c r="M18" s="8"/>
      <c r="N18" s="8"/>
      <c r="O18" s="8">
        <v>5935701</v>
      </c>
      <c r="P18" s="8"/>
      <c r="Q18" s="8">
        <v>8292547</v>
      </c>
      <c r="R18" s="8">
        <v>14228248</v>
      </c>
      <c r="S18" s="8"/>
      <c r="T18" s="8"/>
      <c r="U18" s="8"/>
      <c r="V18" s="8"/>
      <c r="W18" s="8">
        <v>28048899</v>
      </c>
      <c r="X18" s="8">
        <v>33169876</v>
      </c>
      <c r="Y18" s="8">
        <v>-5120977</v>
      </c>
      <c r="Z18" s="2">
        <v>-15.438637756740484</v>
      </c>
      <c r="AA18" s="6">
        <v>33169876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57530527</v>
      </c>
      <c r="D21" s="33">
        <f t="shared" si="0"/>
        <v>0</v>
      </c>
      <c r="E21" s="34">
        <f t="shared" si="0"/>
        <v>81455272</v>
      </c>
      <c r="F21" s="35">
        <f t="shared" si="0"/>
        <v>81456272</v>
      </c>
      <c r="G21" s="35">
        <f t="shared" si="0"/>
        <v>17815129</v>
      </c>
      <c r="H21" s="35">
        <f t="shared" si="0"/>
        <v>3993644</v>
      </c>
      <c r="I21" s="35">
        <f t="shared" si="0"/>
        <v>3994203</v>
      </c>
      <c r="J21" s="35">
        <f t="shared" si="0"/>
        <v>25802976</v>
      </c>
      <c r="K21" s="35">
        <f t="shared" si="0"/>
        <v>3983036</v>
      </c>
      <c r="L21" s="35">
        <f t="shared" si="0"/>
        <v>4029183</v>
      </c>
      <c r="M21" s="35">
        <f t="shared" si="0"/>
        <v>4044540</v>
      </c>
      <c r="N21" s="35">
        <f t="shared" si="0"/>
        <v>12056759</v>
      </c>
      <c r="O21" s="35">
        <f t="shared" si="0"/>
        <v>9981598</v>
      </c>
      <c r="P21" s="35">
        <f t="shared" si="0"/>
        <v>4044930</v>
      </c>
      <c r="Q21" s="35">
        <f t="shared" si="0"/>
        <v>12337948</v>
      </c>
      <c r="R21" s="35">
        <f t="shared" si="0"/>
        <v>26364476</v>
      </c>
      <c r="S21" s="35">
        <f t="shared" si="0"/>
        <v>4049967</v>
      </c>
      <c r="T21" s="35">
        <f t="shared" si="0"/>
        <v>4094093</v>
      </c>
      <c r="U21" s="35">
        <f t="shared" si="0"/>
        <v>4063260</v>
      </c>
      <c r="V21" s="35">
        <f t="shared" si="0"/>
        <v>12207320</v>
      </c>
      <c r="W21" s="35">
        <f t="shared" si="0"/>
        <v>76431531</v>
      </c>
      <c r="X21" s="35">
        <f t="shared" si="0"/>
        <v>81456272</v>
      </c>
      <c r="Y21" s="35">
        <f t="shared" si="0"/>
        <v>-5024741</v>
      </c>
      <c r="Z21" s="36">
        <f>+IF(X21&lt;&gt;0,+(Y21/X21)*100,0)</f>
        <v>-6.1686360996241021</v>
      </c>
      <c r="AA21" s="33">
        <f>SUM(AA5:AA20)</f>
        <v>81456272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19365026</v>
      </c>
      <c r="D24" s="6"/>
      <c r="E24" s="7">
        <v>26271456</v>
      </c>
      <c r="F24" s="8">
        <v>21853836</v>
      </c>
      <c r="G24" s="8">
        <v>1536592</v>
      </c>
      <c r="H24" s="8">
        <v>1648183</v>
      </c>
      <c r="I24" s="8">
        <v>1543940</v>
      </c>
      <c r="J24" s="8">
        <v>4728715</v>
      </c>
      <c r="K24" s="8">
        <v>1979792</v>
      </c>
      <c r="L24" s="8">
        <v>1676889</v>
      </c>
      <c r="M24" s="8">
        <v>1897213</v>
      </c>
      <c r="N24" s="8">
        <v>5553894</v>
      </c>
      <c r="O24" s="8">
        <v>2092330</v>
      </c>
      <c r="P24" s="8">
        <v>1783728</v>
      </c>
      <c r="Q24" s="8">
        <v>1764916</v>
      </c>
      <c r="R24" s="8">
        <v>5640974</v>
      </c>
      <c r="S24" s="8">
        <v>1692001</v>
      </c>
      <c r="T24" s="8">
        <v>1728857</v>
      </c>
      <c r="U24" s="8">
        <v>1628358</v>
      </c>
      <c r="V24" s="8">
        <v>5049216</v>
      </c>
      <c r="W24" s="8">
        <v>20972799</v>
      </c>
      <c r="X24" s="8">
        <v>21853836</v>
      </c>
      <c r="Y24" s="8">
        <v>-881037</v>
      </c>
      <c r="Z24" s="2">
        <v>-4.0314981772536411</v>
      </c>
      <c r="AA24" s="6">
        <v>21853836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29747223</v>
      </c>
      <c r="D26" s="6"/>
      <c r="E26" s="7"/>
      <c r="F26" s="8">
        <v>11500000</v>
      </c>
      <c r="G26" s="8">
        <v>23509</v>
      </c>
      <c r="H26" s="8">
        <v>530564</v>
      </c>
      <c r="I26" s="8">
        <v>1158196</v>
      </c>
      <c r="J26" s="8">
        <v>1712269</v>
      </c>
      <c r="K26" s="8">
        <v>1217197</v>
      </c>
      <c r="L26" s="8">
        <v>1202853</v>
      </c>
      <c r="M26" s="8">
        <v>406534</v>
      </c>
      <c r="N26" s="8">
        <v>2826584</v>
      </c>
      <c r="O26" s="8">
        <v>1000195</v>
      </c>
      <c r="P26" s="8">
        <v>2023388</v>
      </c>
      <c r="Q26" s="8">
        <v>2111351</v>
      </c>
      <c r="R26" s="8">
        <v>5134934</v>
      </c>
      <c r="S26" s="8">
        <v>1044947</v>
      </c>
      <c r="T26" s="8">
        <v>1502393</v>
      </c>
      <c r="U26" s="8">
        <v>16947600</v>
      </c>
      <c r="V26" s="8">
        <v>19494940</v>
      </c>
      <c r="W26" s="8">
        <v>29168727</v>
      </c>
      <c r="X26" s="8">
        <v>11500000</v>
      </c>
      <c r="Y26" s="8">
        <v>17668727</v>
      </c>
      <c r="Z26" s="2">
        <v>153.64110434782609</v>
      </c>
      <c r="AA26" s="6">
        <v>11500000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1323336</v>
      </c>
      <c r="F27" s="8">
        <v>1323336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1323336</v>
      </c>
      <c r="Y27" s="8">
        <v>-1323336</v>
      </c>
      <c r="Z27" s="2">
        <v>-100</v>
      </c>
      <c r="AA27" s="6">
        <v>1323336</v>
      </c>
    </row>
    <row r="28" spans="1:27" x14ac:dyDescent="0.25">
      <c r="A28" s="25" t="s">
        <v>54</v>
      </c>
      <c r="B28" s="24" t="s">
        <v>32</v>
      </c>
      <c r="C28" s="6">
        <v>686926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64517</v>
      </c>
      <c r="D30" s="6"/>
      <c r="E30" s="7">
        <v>2061000</v>
      </c>
      <c r="F30" s="8">
        <v>118198</v>
      </c>
      <c r="G30" s="8">
        <v>121639</v>
      </c>
      <c r="H30" s="8">
        <v>97763</v>
      </c>
      <c r="I30" s="8">
        <v>90329</v>
      </c>
      <c r="J30" s="8">
        <v>309731</v>
      </c>
      <c r="K30" s="8">
        <v>93125</v>
      </c>
      <c r="L30" s="8">
        <v>134609</v>
      </c>
      <c r="M30" s="8">
        <v>107877</v>
      </c>
      <c r="N30" s="8">
        <v>335611</v>
      </c>
      <c r="O30" s="8">
        <v>-524685</v>
      </c>
      <c r="P30" s="8">
        <v>105156</v>
      </c>
      <c r="Q30" s="8">
        <v>6422</v>
      </c>
      <c r="R30" s="8">
        <v>-413107</v>
      </c>
      <c r="S30" s="8">
        <v>25719</v>
      </c>
      <c r="T30" s="8">
        <v>583</v>
      </c>
      <c r="U30" s="8">
        <v>178</v>
      </c>
      <c r="V30" s="8">
        <v>26480</v>
      </c>
      <c r="W30" s="8">
        <v>258715</v>
      </c>
      <c r="X30" s="8">
        <v>118198</v>
      </c>
      <c r="Y30" s="8">
        <v>140517</v>
      </c>
      <c r="Z30" s="2">
        <v>118.88272221188177</v>
      </c>
      <c r="AA30" s="6">
        <v>118198</v>
      </c>
    </row>
    <row r="31" spans="1:27" x14ac:dyDescent="0.25">
      <c r="A31" s="25" t="s">
        <v>57</v>
      </c>
      <c r="B31" s="24" t="s">
        <v>32</v>
      </c>
      <c r="C31" s="6">
        <v>868046</v>
      </c>
      <c r="D31" s="6"/>
      <c r="E31" s="7">
        <v>1756992</v>
      </c>
      <c r="F31" s="8">
        <v>735000</v>
      </c>
      <c r="G31" s="8">
        <v>-15006</v>
      </c>
      <c r="H31" s="8">
        <v>35204</v>
      </c>
      <c r="I31" s="8">
        <v>28581</v>
      </c>
      <c r="J31" s="8">
        <v>48779</v>
      </c>
      <c r="K31" s="8">
        <v>57541</v>
      </c>
      <c r="L31" s="8">
        <v>71674</v>
      </c>
      <c r="M31" s="8">
        <v>5890</v>
      </c>
      <c r="N31" s="8">
        <v>135105</v>
      </c>
      <c r="O31" s="8">
        <v>163540</v>
      </c>
      <c r="P31" s="8">
        <v>75255</v>
      </c>
      <c r="Q31" s="8">
        <v>95493</v>
      </c>
      <c r="R31" s="8">
        <v>334288</v>
      </c>
      <c r="S31" s="8">
        <v>82076</v>
      </c>
      <c r="T31" s="8">
        <v>53884</v>
      </c>
      <c r="U31" s="8">
        <v>107376</v>
      </c>
      <c r="V31" s="8">
        <v>243336</v>
      </c>
      <c r="W31" s="8">
        <v>761508</v>
      </c>
      <c r="X31" s="8">
        <v>735000</v>
      </c>
      <c r="Y31" s="8">
        <v>26508</v>
      </c>
      <c r="Z31" s="2">
        <v>3.6065306122448981</v>
      </c>
      <c r="AA31" s="6">
        <v>735000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1043579</v>
      </c>
      <c r="D33" s="6"/>
      <c r="E33" s="7">
        <v>1193568</v>
      </c>
      <c r="F33" s="8">
        <v>2782749</v>
      </c>
      <c r="G33" s="8">
        <v>116224</v>
      </c>
      <c r="H33" s="8">
        <v>13737</v>
      </c>
      <c r="I33" s="8">
        <v>198430</v>
      </c>
      <c r="J33" s="8">
        <v>328391</v>
      </c>
      <c r="K33" s="8">
        <v>95691</v>
      </c>
      <c r="L33" s="8">
        <v>118232</v>
      </c>
      <c r="M33" s="8">
        <v>23253</v>
      </c>
      <c r="N33" s="8">
        <v>237176</v>
      </c>
      <c r="O33" s="8">
        <v>685104</v>
      </c>
      <c r="P33" s="8">
        <v>29056</v>
      </c>
      <c r="Q33" s="8">
        <v>134326</v>
      </c>
      <c r="R33" s="8">
        <v>848486</v>
      </c>
      <c r="S33" s="8">
        <v>384581</v>
      </c>
      <c r="T33" s="8">
        <v>249044</v>
      </c>
      <c r="U33" s="8">
        <v>203387</v>
      </c>
      <c r="V33" s="8">
        <v>837012</v>
      </c>
      <c r="W33" s="8">
        <v>2251065</v>
      </c>
      <c r="X33" s="8">
        <v>2782749</v>
      </c>
      <c r="Y33" s="8">
        <v>-531684</v>
      </c>
      <c r="Z33" s="2">
        <v>-19.106430367956289</v>
      </c>
      <c r="AA33" s="6">
        <v>2782749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51775317</v>
      </c>
      <c r="D35" s="33">
        <f>SUM(D24:D34)</f>
        <v>0</v>
      </c>
      <c r="E35" s="34">
        <f t="shared" si="1"/>
        <v>32606352</v>
      </c>
      <c r="F35" s="35">
        <f t="shared" si="1"/>
        <v>38313119</v>
      </c>
      <c r="G35" s="35">
        <f t="shared" si="1"/>
        <v>1782958</v>
      </c>
      <c r="H35" s="35">
        <f t="shared" si="1"/>
        <v>2325451</v>
      </c>
      <c r="I35" s="35">
        <f t="shared" si="1"/>
        <v>3019476</v>
      </c>
      <c r="J35" s="35">
        <f t="shared" si="1"/>
        <v>7127885</v>
      </c>
      <c r="K35" s="35">
        <f t="shared" si="1"/>
        <v>3443346</v>
      </c>
      <c r="L35" s="35">
        <f t="shared" si="1"/>
        <v>3204257</v>
      </c>
      <c r="M35" s="35">
        <f t="shared" si="1"/>
        <v>2440767</v>
      </c>
      <c r="N35" s="35">
        <f t="shared" si="1"/>
        <v>9088370</v>
      </c>
      <c r="O35" s="35">
        <f t="shared" si="1"/>
        <v>3416484</v>
      </c>
      <c r="P35" s="35">
        <f t="shared" si="1"/>
        <v>4016583</v>
      </c>
      <c r="Q35" s="35">
        <f t="shared" si="1"/>
        <v>4112508</v>
      </c>
      <c r="R35" s="35">
        <f t="shared" si="1"/>
        <v>11545575</v>
      </c>
      <c r="S35" s="35">
        <f t="shared" si="1"/>
        <v>3229324</v>
      </c>
      <c r="T35" s="35">
        <f t="shared" si="1"/>
        <v>3534761</v>
      </c>
      <c r="U35" s="35">
        <f t="shared" si="1"/>
        <v>18886899</v>
      </c>
      <c r="V35" s="35">
        <f t="shared" si="1"/>
        <v>25650984</v>
      </c>
      <c r="W35" s="35">
        <f t="shared" si="1"/>
        <v>53412814</v>
      </c>
      <c r="X35" s="35">
        <f t="shared" si="1"/>
        <v>38313119</v>
      </c>
      <c r="Y35" s="35">
        <f t="shared" si="1"/>
        <v>15099695</v>
      </c>
      <c r="Z35" s="36">
        <f>+IF(X35&lt;&gt;0,+(Y35/X35)*100,0)</f>
        <v>39.411291469117927</v>
      </c>
      <c r="AA35" s="33">
        <f>SUM(AA24:AA34)</f>
        <v>38313119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5755210</v>
      </c>
      <c r="D37" s="46">
        <f>+D21-D35</f>
        <v>0</v>
      </c>
      <c r="E37" s="47">
        <f t="shared" si="2"/>
        <v>48848920</v>
      </c>
      <c r="F37" s="48">
        <f t="shared" si="2"/>
        <v>43143153</v>
      </c>
      <c r="G37" s="48">
        <f t="shared" si="2"/>
        <v>16032171</v>
      </c>
      <c r="H37" s="48">
        <f t="shared" si="2"/>
        <v>1668193</v>
      </c>
      <c r="I37" s="48">
        <f t="shared" si="2"/>
        <v>974727</v>
      </c>
      <c r="J37" s="48">
        <f t="shared" si="2"/>
        <v>18675091</v>
      </c>
      <c r="K37" s="48">
        <f t="shared" si="2"/>
        <v>539690</v>
      </c>
      <c r="L37" s="48">
        <f t="shared" si="2"/>
        <v>824926</v>
      </c>
      <c r="M37" s="48">
        <f t="shared" si="2"/>
        <v>1603773</v>
      </c>
      <c r="N37" s="48">
        <f t="shared" si="2"/>
        <v>2968389</v>
      </c>
      <c r="O37" s="48">
        <f t="shared" si="2"/>
        <v>6565114</v>
      </c>
      <c r="P37" s="48">
        <f t="shared" si="2"/>
        <v>28347</v>
      </c>
      <c r="Q37" s="48">
        <f t="shared" si="2"/>
        <v>8225440</v>
      </c>
      <c r="R37" s="48">
        <f t="shared" si="2"/>
        <v>14818901</v>
      </c>
      <c r="S37" s="48">
        <f t="shared" si="2"/>
        <v>820643</v>
      </c>
      <c r="T37" s="48">
        <f t="shared" si="2"/>
        <v>559332</v>
      </c>
      <c r="U37" s="48">
        <f t="shared" si="2"/>
        <v>-14823639</v>
      </c>
      <c r="V37" s="48">
        <f t="shared" si="2"/>
        <v>-13443664</v>
      </c>
      <c r="W37" s="48">
        <f t="shared" si="2"/>
        <v>23018717</v>
      </c>
      <c r="X37" s="48">
        <f>IF(F21=F35,0,X21-X35)</f>
        <v>43143153</v>
      </c>
      <c r="Y37" s="48">
        <f t="shared" si="2"/>
        <v>-20124436</v>
      </c>
      <c r="Z37" s="49">
        <f>+IF(X37&lt;&gt;0,+(Y37/X37)*100,0)</f>
        <v>-46.64572383015215</v>
      </c>
      <c r="AA37" s="46">
        <f>+AA21-AA35</f>
        <v>43143153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5755210</v>
      </c>
      <c r="D41" s="56">
        <f>SUM(D37:D40)</f>
        <v>0</v>
      </c>
      <c r="E41" s="57">
        <f t="shared" si="3"/>
        <v>48848920</v>
      </c>
      <c r="F41" s="58">
        <f t="shared" si="3"/>
        <v>43143153</v>
      </c>
      <c r="G41" s="58">
        <f t="shared" si="3"/>
        <v>16032171</v>
      </c>
      <c r="H41" s="58">
        <f t="shared" si="3"/>
        <v>1668193</v>
      </c>
      <c r="I41" s="58">
        <f t="shared" si="3"/>
        <v>974727</v>
      </c>
      <c r="J41" s="58">
        <f t="shared" si="3"/>
        <v>18675091</v>
      </c>
      <c r="K41" s="58">
        <f t="shared" si="3"/>
        <v>539690</v>
      </c>
      <c r="L41" s="58">
        <f t="shared" si="3"/>
        <v>824926</v>
      </c>
      <c r="M41" s="58">
        <f t="shared" si="3"/>
        <v>1603773</v>
      </c>
      <c r="N41" s="58">
        <f t="shared" si="3"/>
        <v>2968389</v>
      </c>
      <c r="O41" s="58">
        <f t="shared" si="3"/>
        <v>6565114</v>
      </c>
      <c r="P41" s="58">
        <f t="shared" si="3"/>
        <v>28347</v>
      </c>
      <c r="Q41" s="58">
        <f t="shared" si="3"/>
        <v>8225440</v>
      </c>
      <c r="R41" s="58">
        <f t="shared" si="3"/>
        <v>14818901</v>
      </c>
      <c r="S41" s="58">
        <f t="shared" si="3"/>
        <v>820643</v>
      </c>
      <c r="T41" s="58">
        <f t="shared" si="3"/>
        <v>559332</v>
      </c>
      <c r="U41" s="58">
        <f t="shared" si="3"/>
        <v>-14823639</v>
      </c>
      <c r="V41" s="58">
        <f t="shared" si="3"/>
        <v>-13443664</v>
      </c>
      <c r="W41" s="58">
        <f t="shared" si="3"/>
        <v>23018717</v>
      </c>
      <c r="X41" s="58">
        <f t="shared" si="3"/>
        <v>43143153</v>
      </c>
      <c r="Y41" s="58">
        <f t="shared" si="3"/>
        <v>-20124436</v>
      </c>
      <c r="Z41" s="59">
        <f>+IF(X41&lt;&gt;0,+(Y41/X41)*100,0)</f>
        <v>-46.64572383015215</v>
      </c>
      <c r="AA41" s="56">
        <f>SUM(AA37:AA40)</f>
        <v>43143153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5755210</v>
      </c>
      <c r="D43" s="64">
        <f>+D41-D42</f>
        <v>0</v>
      </c>
      <c r="E43" s="65">
        <f t="shared" si="4"/>
        <v>48848920</v>
      </c>
      <c r="F43" s="66">
        <f t="shared" si="4"/>
        <v>43143153</v>
      </c>
      <c r="G43" s="66">
        <f t="shared" si="4"/>
        <v>16032171</v>
      </c>
      <c r="H43" s="66">
        <f t="shared" si="4"/>
        <v>1668193</v>
      </c>
      <c r="I43" s="66">
        <f t="shared" si="4"/>
        <v>974727</v>
      </c>
      <c r="J43" s="66">
        <f t="shared" si="4"/>
        <v>18675091</v>
      </c>
      <c r="K43" s="66">
        <f t="shared" si="4"/>
        <v>539690</v>
      </c>
      <c r="L43" s="66">
        <f t="shared" si="4"/>
        <v>824926</v>
      </c>
      <c r="M43" s="66">
        <f t="shared" si="4"/>
        <v>1603773</v>
      </c>
      <c r="N43" s="66">
        <f t="shared" si="4"/>
        <v>2968389</v>
      </c>
      <c r="O43" s="66">
        <f t="shared" si="4"/>
        <v>6565114</v>
      </c>
      <c r="P43" s="66">
        <f t="shared" si="4"/>
        <v>28347</v>
      </c>
      <c r="Q43" s="66">
        <f t="shared" si="4"/>
        <v>8225440</v>
      </c>
      <c r="R43" s="66">
        <f t="shared" si="4"/>
        <v>14818901</v>
      </c>
      <c r="S43" s="66">
        <f t="shared" si="4"/>
        <v>820643</v>
      </c>
      <c r="T43" s="66">
        <f t="shared" si="4"/>
        <v>559332</v>
      </c>
      <c r="U43" s="66">
        <f t="shared" si="4"/>
        <v>-14823639</v>
      </c>
      <c r="V43" s="66">
        <f t="shared" si="4"/>
        <v>-13443664</v>
      </c>
      <c r="W43" s="66">
        <f t="shared" si="4"/>
        <v>23018717</v>
      </c>
      <c r="X43" s="66">
        <f t="shared" si="4"/>
        <v>43143153</v>
      </c>
      <c r="Y43" s="66">
        <f t="shared" si="4"/>
        <v>-20124436</v>
      </c>
      <c r="Z43" s="67">
        <f>+IF(X43&lt;&gt;0,+(Y43/X43)*100,0)</f>
        <v>-46.64572383015215</v>
      </c>
      <c r="AA43" s="64">
        <f>+AA41-AA42</f>
        <v>43143153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5755210</v>
      </c>
      <c r="D45" s="56">
        <f>SUM(D43:D44)</f>
        <v>0</v>
      </c>
      <c r="E45" s="57">
        <f t="shared" si="5"/>
        <v>48848920</v>
      </c>
      <c r="F45" s="58">
        <f t="shared" si="5"/>
        <v>43143153</v>
      </c>
      <c r="G45" s="58">
        <f t="shared" si="5"/>
        <v>16032171</v>
      </c>
      <c r="H45" s="58">
        <f t="shared" si="5"/>
        <v>1668193</v>
      </c>
      <c r="I45" s="58">
        <f t="shared" si="5"/>
        <v>974727</v>
      </c>
      <c r="J45" s="58">
        <f t="shared" si="5"/>
        <v>18675091</v>
      </c>
      <c r="K45" s="58">
        <f t="shared" si="5"/>
        <v>539690</v>
      </c>
      <c r="L45" s="58">
        <f t="shared" si="5"/>
        <v>824926</v>
      </c>
      <c r="M45" s="58">
        <f t="shared" si="5"/>
        <v>1603773</v>
      </c>
      <c r="N45" s="58">
        <f t="shared" si="5"/>
        <v>2968389</v>
      </c>
      <c r="O45" s="58">
        <f t="shared" si="5"/>
        <v>6565114</v>
      </c>
      <c r="P45" s="58">
        <f t="shared" si="5"/>
        <v>28347</v>
      </c>
      <c r="Q45" s="58">
        <f t="shared" si="5"/>
        <v>8225440</v>
      </c>
      <c r="R45" s="58">
        <f t="shared" si="5"/>
        <v>14818901</v>
      </c>
      <c r="S45" s="58">
        <f t="shared" si="5"/>
        <v>820643</v>
      </c>
      <c r="T45" s="58">
        <f t="shared" si="5"/>
        <v>559332</v>
      </c>
      <c r="U45" s="58">
        <f t="shared" si="5"/>
        <v>-14823639</v>
      </c>
      <c r="V45" s="58">
        <f t="shared" si="5"/>
        <v>-13443664</v>
      </c>
      <c r="W45" s="58">
        <f t="shared" si="5"/>
        <v>23018717</v>
      </c>
      <c r="X45" s="58">
        <f t="shared" si="5"/>
        <v>43143153</v>
      </c>
      <c r="Y45" s="58">
        <f t="shared" si="5"/>
        <v>-20124436</v>
      </c>
      <c r="Z45" s="59">
        <f>+IF(X45&lt;&gt;0,+(Y45/X45)*100,0)</f>
        <v>-46.64572383015215</v>
      </c>
      <c r="AA45" s="56">
        <f>SUM(AA43:AA44)</f>
        <v>43143153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5755210</v>
      </c>
      <c r="D47" s="71">
        <f>SUM(D45:D46)</f>
        <v>0</v>
      </c>
      <c r="E47" s="72">
        <f t="shared" si="6"/>
        <v>48848920</v>
      </c>
      <c r="F47" s="73">
        <f t="shared" si="6"/>
        <v>43143153</v>
      </c>
      <c r="G47" s="73">
        <f t="shared" si="6"/>
        <v>16032171</v>
      </c>
      <c r="H47" s="74">
        <f t="shared" si="6"/>
        <v>1668193</v>
      </c>
      <c r="I47" s="74">
        <f t="shared" si="6"/>
        <v>974727</v>
      </c>
      <c r="J47" s="74">
        <f t="shared" si="6"/>
        <v>18675091</v>
      </c>
      <c r="K47" s="74">
        <f t="shared" si="6"/>
        <v>539690</v>
      </c>
      <c r="L47" s="74">
        <f t="shared" si="6"/>
        <v>824926</v>
      </c>
      <c r="M47" s="73">
        <f t="shared" si="6"/>
        <v>1603773</v>
      </c>
      <c r="N47" s="73">
        <f t="shared" si="6"/>
        <v>2968389</v>
      </c>
      <c r="O47" s="74">
        <f t="shared" si="6"/>
        <v>6565114</v>
      </c>
      <c r="P47" s="74">
        <f t="shared" si="6"/>
        <v>28347</v>
      </c>
      <c r="Q47" s="74">
        <f t="shared" si="6"/>
        <v>8225440</v>
      </c>
      <c r="R47" s="74">
        <f t="shared" si="6"/>
        <v>14818901</v>
      </c>
      <c r="S47" s="74">
        <f t="shared" si="6"/>
        <v>820643</v>
      </c>
      <c r="T47" s="73">
        <f t="shared" si="6"/>
        <v>559332</v>
      </c>
      <c r="U47" s="73">
        <f t="shared" si="6"/>
        <v>-14823639</v>
      </c>
      <c r="V47" s="74">
        <f t="shared" si="6"/>
        <v>-13443664</v>
      </c>
      <c r="W47" s="74">
        <f t="shared" si="6"/>
        <v>23018717</v>
      </c>
      <c r="X47" s="74">
        <f t="shared" si="6"/>
        <v>43143153</v>
      </c>
      <c r="Y47" s="74">
        <f t="shared" si="6"/>
        <v>-20124436</v>
      </c>
      <c r="Z47" s="75">
        <f>+IF(X47&lt;&gt;0,+(Y47/X47)*100,0)</f>
        <v>-46.64572383015215</v>
      </c>
      <c r="AA47" s="76">
        <f>SUM(AA45:AA46)</f>
        <v>43143153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55211605</v>
      </c>
      <c r="D9" s="6"/>
      <c r="E9" s="7">
        <v>51520109</v>
      </c>
      <c r="F9" s="8">
        <v>55428168</v>
      </c>
      <c r="G9" s="8">
        <v>4650778</v>
      </c>
      <c r="H9" s="8">
        <v>4602788</v>
      </c>
      <c r="I9" s="8">
        <v>4554853</v>
      </c>
      <c r="J9" s="8">
        <v>13808419</v>
      </c>
      <c r="K9" s="8">
        <v>4544050</v>
      </c>
      <c r="L9" s="8">
        <v>4520792</v>
      </c>
      <c r="M9" s="8">
        <v>4518553</v>
      </c>
      <c r="N9" s="8">
        <v>13583395</v>
      </c>
      <c r="O9" s="8">
        <v>4486517</v>
      </c>
      <c r="P9" s="8">
        <v>4481033</v>
      </c>
      <c r="Q9" s="8">
        <v>4362934</v>
      </c>
      <c r="R9" s="8">
        <v>13330484</v>
      </c>
      <c r="S9" s="8">
        <v>4391158</v>
      </c>
      <c r="T9" s="8">
        <v>4343848</v>
      </c>
      <c r="U9" s="8">
        <v>4370551</v>
      </c>
      <c r="V9" s="8">
        <v>13105557</v>
      </c>
      <c r="W9" s="8">
        <v>53827855</v>
      </c>
      <c r="X9" s="8">
        <v>55428168</v>
      </c>
      <c r="Y9" s="8">
        <v>-1600313</v>
      </c>
      <c r="Z9" s="2">
        <v>-2.887183642800534</v>
      </c>
      <c r="AA9" s="6">
        <v>55428168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12565587</v>
      </c>
      <c r="D13" s="6"/>
      <c r="E13" s="7"/>
      <c r="F13" s="8">
        <v>14313416</v>
      </c>
      <c r="G13" s="8">
        <v>1119863</v>
      </c>
      <c r="H13" s="8">
        <v>1137216</v>
      </c>
      <c r="I13" s="8">
        <v>1157469</v>
      </c>
      <c r="J13" s="8">
        <v>3414548</v>
      </c>
      <c r="K13" s="8">
        <v>1176443</v>
      </c>
      <c r="L13" s="8">
        <v>1232812</v>
      </c>
      <c r="M13" s="8">
        <v>1253192</v>
      </c>
      <c r="N13" s="8">
        <v>3662447</v>
      </c>
      <c r="O13" s="8">
        <v>1272528</v>
      </c>
      <c r="P13" s="8">
        <v>1330203</v>
      </c>
      <c r="Q13" s="8">
        <v>1348567</v>
      </c>
      <c r="R13" s="8">
        <v>3951298</v>
      </c>
      <c r="S13" s="8">
        <v>1408287</v>
      </c>
      <c r="T13" s="8">
        <v>1428187</v>
      </c>
      <c r="U13" s="8">
        <v>1529748</v>
      </c>
      <c r="V13" s="8">
        <v>4366222</v>
      </c>
      <c r="W13" s="8">
        <v>15394515</v>
      </c>
      <c r="X13" s="8">
        <v>14313416</v>
      </c>
      <c r="Y13" s="8">
        <v>1081099</v>
      </c>
      <c r="Z13" s="2">
        <v>7.553046736013262</v>
      </c>
      <c r="AA13" s="6">
        <v>14313416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67777192</v>
      </c>
      <c r="D21" s="33">
        <f t="shared" si="0"/>
        <v>0</v>
      </c>
      <c r="E21" s="34">
        <f t="shared" si="0"/>
        <v>51520109</v>
      </c>
      <c r="F21" s="35">
        <f t="shared" si="0"/>
        <v>69741584</v>
      </c>
      <c r="G21" s="35">
        <f t="shared" si="0"/>
        <v>5770641</v>
      </c>
      <c r="H21" s="35">
        <f t="shared" si="0"/>
        <v>5740004</v>
      </c>
      <c r="I21" s="35">
        <f t="shared" si="0"/>
        <v>5712322</v>
      </c>
      <c r="J21" s="35">
        <f t="shared" si="0"/>
        <v>17222967</v>
      </c>
      <c r="K21" s="35">
        <f t="shared" si="0"/>
        <v>5720493</v>
      </c>
      <c r="L21" s="35">
        <f t="shared" si="0"/>
        <v>5753604</v>
      </c>
      <c r="M21" s="35">
        <f t="shared" si="0"/>
        <v>5771745</v>
      </c>
      <c r="N21" s="35">
        <f t="shared" si="0"/>
        <v>17245842</v>
      </c>
      <c r="O21" s="35">
        <f t="shared" si="0"/>
        <v>5759045</v>
      </c>
      <c r="P21" s="35">
        <f t="shared" si="0"/>
        <v>5811236</v>
      </c>
      <c r="Q21" s="35">
        <f t="shared" si="0"/>
        <v>5711501</v>
      </c>
      <c r="R21" s="35">
        <f t="shared" si="0"/>
        <v>17281782</v>
      </c>
      <c r="S21" s="35">
        <f t="shared" si="0"/>
        <v>5799445</v>
      </c>
      <c r="T21" s="35">
        <f t="shared" si="0"/>
        <v>5772035</v>
      </c>
      <c r="U21" s="35">
        <f t="shared" si="0"/>
        <v>5900299</v>
      </c>
      <c r="V21" s="35">
        <f t="shared" si="0"/>
        <v>17471779</v>
      </c>
      <c r="W21" s="35">
        <f t="shared" si="0"/>
        <v>69222370</v>
      </c>
      <c r="X21" s="35">
        <f t="shared" si="0"/>
        <v>69741584</v>
      </c>
      <c r="Y21" s="35">
        <f t="shared" si="0"/>
        <v>-519214</v>
      </c>
      <c r="Z21" s="36">
        <f>+IF(X21&lt;&gt;0,+(Y21/X21)*100,0)</f>
        <v>-0.74448266044545242</v>
      </c>
      <c r="AA21" s="33">
        <f>SUM(AA5:AA20)</f>
        <v>69741584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18764269</v>
      </c>
      <c r="D24" s="6"/>
      <c r="E24" s="7">
        <v>17978724</v>
      </c>
      <c r="F24" s="8">
        <v>20002895</v>
      </c>
      <c r="G24" s="8">
        <v>1585602</v>
      </c>
      <c r="H24" s="8">
        <v>1728771</v>
      </c>
      <c r="I24" s="8">
        <v>1578463</v>
      </c>
      <c r="J24" s="8">
        <v>4892836</v>
      </c>
      <c r="K24" s="8">
        <v>1690351</v>
      </c>
      <c r="L24" s="8">
        <v>1586289</v>
      </c>
      <c r="M24" s="8">
        <v>1925142</v>
      </c>
      <c r="N24" s="8">
        <v>5201782</v>
      </c>
      <c r="O24" s="8">
        <v>1652983</v>
      </c>
      <c r="P24" s="8">
        <v>1671089</v>
      </c>
      <c r="Q24" s="8">
        <v>1581588</v>
      </c>
      <c r="R24" s="8">
        <v>4905660</v>
      </c>
      <c r="S24" s="8">
        <v>1598762</v>
      </c>
      <c r="T24" s="8">
        <v>1669151</v>
      </c>
      <c r="U24" s="8">
        <v>1630459</v>
      </c>
      <c r="V24" s="8">
        <v>4898372</v>
      </c>
      <c r="W24" s="8">
        <v>19898650</v>
      </c>
      <c r="X24" s="8">
        <v>20002895</v>
      </c>
      <c r="Y24" s="8">
        <v>-104245</v>
      </c>
      <c r="Z24" s="2">
        <v>-0.52114956360066889</v>
      </c>
      <c r="AA24" s="6">
        <v>20002895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45630208</v>
      </c>
      <c r="D26" s="6"/>
      <c r="E26" s="7"/>
      <c r="F26" s="8">
        <v>15761199</v>
      </c>
      <c r="G26" s="8">
        <v>9117165</v>
      </c>
      <c r="H26" s="8">
        <v>23331</v>
      </c>
      <c r="I26" s="8">
        <v>14094</v>
      </c>
      <c r="J26" s="8">
        <v>9154590</v>
      </c>
      <c r="K26" s="8">
        <v>13833</v>
      </c>
      <c r="L26" s="8">
        <v>16680</v>
      </c>
      <c r="M26" s="8">
        <v>13916</v>
      </c>
      <c r="N26" s="8">
        <v>44429</v>
      </c>
      <c r="O26" s="8">
        <v>8847</v>
      </c>
      <c r="P26" s="8">
        <v>32107</v>
      </c>
      <c r="Q26" s="8">
        <v>1512</v>
      </c>
      <c r="R26" s="8">
        <v>42466</v>
      </c>
      <c r="S26" s="8">
        <v>2190</v>
      </c>
      <c r="T26" s="8">
        <v>33431</v>
      </c>
      <c r="U26" s="8">
        <v>10319</v>
      </c>
      <c r="V26" s="8">
        <v>45940</v>
      </c>
      <c r="W26" s="8">
        <v>9287425</v>
      </c>
      <c r="X26" s="8">
        <v>15761199</v>
      </c>
      <c r="Y26" s="8">
        <v>-6473774</v>
      </c>
      <c r="Z26" s="2">
        <v>-41.07412132795227</v>
      </c>
      <c r="AA26" s="6">
        <v>15761199</v>
      </c>
    </row>
    <row r="27" spans="1:27" x14ac:dyDescent="0.25">
      <c r="A27" s="25" t="s">
        <v>53</v>
      </c>
      <c r="B27" s="24" t="s">
        <v>32</v>
      </c>
      <c r="C27" s="6">
        <v>449551</v>
      </c>
      <c r="D27" s="6"/>
      <c r="E27" s="7"/>
      <c r="F27" s="8">
        <v>99443</v>
      </c>
      <c r="G27" s="8"/>
      <c r="H27" s="8"/>
      <c r="I27" s="8"/>
      <c r="J27" s="8"/>
      <c r="K27" s="8"/>
      <c r="L27" s="8"/>
      <c r="M27" s="8"/>
      <c r="N27" s="8"/>
      <c r="O27" s="8">
        <v>58009</v>
      </c>
      <c r="P27" s="8"/>
      <c r="Q27" s="8">
        <v>16574</v>
      </c>
      <c r="R27" s="8">
        <v>74583</v>
      </c>
      <c r="S27" s="8">
        <v>8287</v>
      </c>
      <c r="T27" s="8"/>
      <c r="U27" s="8"/>
      <c r="V27" s="8">
        <v>8287</v>
      </c>
      <c r="W27" s="8">
        <v>82870</v>
      </c>
      <c r="X27" s="8">
        <v>99443</v>
      </c>
      <c r="Y27" s="8">
        <v>-16573</v>
      </c>
      <c r="Z27" s="2">
        <v>-16.665828665667771</v>
      </c>
      <c r="AA27" s="6">
        <v>99443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290148</v>
      </c>
      <c r="D30" s="6"/>
      <c r="E30" s="7">
        <v>93582</v>
      </c>
      <c r="F30" s="8">
        <v>620418</v>
      </c>
      <c r="G30" s="8">
        <v>15660</v>
      </c>
      <c r="H30" s="8">
        <v>35659</v>
      </c>
      <c r="I30" s="8">
        <v>200040</v>
      </c>
      <c r="J30" s="8">
        <v>251359</v>
      </c>
      <c r="K30" s="8">
        <v>30000</v>
      </c>
      <c r="L30" s="8"/>
      <c r="M30" s="8">
        <v>30000</v>
      </c>
      <c r="N30" s="8">
        <v>60000</v>
      </c>
      <c r="O30" s="8">
        <v>43458</v>
      </c>
      <c r="P30" s="8">
        <v>17789</v>
      </c>
      <c r="Q30" s="8">
        <v>50960</v>
      </c>
      <c r="R30" s="8">
        <v>112207</v>
      </c>
      <c r="S30" s="8">
        <v>35530</v>
      </c>
      <c r="T30" s="8"/>
      <c r="U30" s="8">
        <v>30122</v>
      </c>
      <c r="V30" s="8">
        <v>65652</v>
      </c>
      <c r="W30" s="8">
        <v>489218</v>
      </c>
      <c r="X30" s="8">
        <v>620418</v>
      </c>
      <c r="Y30" s="8">
        <v>-131200</v>
      </c>
      <c r="Z30" s="2">
        <v>-21.147033129277361</v>
      </c>
      <c r="AA30" s="6">
        <v>620418</v>
      </c>
    </row>
    <row r="31" spans="1:27" x14ac:dyDescent="0.25">
      <c r="A31" s="25" t="s">
        <v>57</v>
      </c>
      <c r="B31" s="24" t="s">
        <v>32</v>
      </c>
      <c r="C31" s="6">
        <v>9548084</v>
      </c>
      <c r="D31" s="6"/>
      <c r="E31" s="7">
        <v>5122472</v>
      </c>
      <c r="F31" s="8">
        <v>2758971</v>
      </c>
      <c r="G31" s="8">
        <v>855645</v>
      </c>
      <c r="H31" s="8">
        <v>-190845</v>
      </c>
      <c r="I31" s="8">
        <v>884600</v>
      </c>
      <c r="J31" s="8">
        <v>1549400</v>
      </c>
      <c r="K31" s="8">
        <v>508800</v>
      </c>
      <c r="L31" s="8">
        <v>216000</v>
      </c>
      <c r="M31" s="8">
        <v>-410400</v>
      </c>
      <c r="N31" s="8">
        <v>314400</v>
      </c>
      <c r="O31" s="8"/>
      <c r="P31" s="8"/>
      <c r="Q31" s="8">
        <v>861690</v>
      </c>
      <c r="R31" s="8">
        <v>861690</v>
      </c>
      <c r="S31" s="8"/>
      <c r="T31" s="8"/>
      <c r="U31" s="8"/>
      <c r="V31" s="8"/>
      <c r="W31" s="8">
        <v>2725490</v>
      </c>
      <c r="X31" s="8">
        <v>2758971</v>
      </c>
      <c r="Y31" s="8">
        <v>-33481</v>
      </c>
      <c r="Z31" s="2">
        <v>-1.2135321465865354</v>
      </c>
      <c r="AA31" s="6">
        <v>2758971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125587</v>
      </c>
      <c r="D33" s="6"/>
      <c r="E33" s="7"/>
      <c r="F33" s="8">
        <v>195286</v>
      </c>
      <c r="G33" s="8">
        <v>13454</v>
      </c>
      <c r="H33" s="8">
        <v>14907</v>
      </c>
      <c r="I33" s="8">
        <v>13402</v>
      </c>
      <c r="J33" s="8">
        <v>41763</v>
      </c>
      <c r="K33" s="8">
        <v>14122</v>
      </c>
      <c r="L33" s="8">
        <v>13302</v>
      </c>
      <c r="M33" s="8">
        <v>16610</v>
      </c>
      <c r="N33" s="8">
        <v>44034</v>
      </c>
      <c r="O33" s="8">
        <v>13948</v>
      </c>
      <c r="P33" s="8">
        <v>14171</v>
      </c>
      <c r="Q33" s="8">
        <v>13231</v>
      </c>
      <c r="R33" s="8">
        <v>41350</v>
      </c>
      <c r="S33" s="8">
        <v>13400</v>
      </c>
      <c r="T33" s="8">
        <v>14099</v>
      </c>
      <c r="U33" s="8">
        <v>13714</v>
      </c>
      <c r="V33" s="8">
        <v>41213</v>
      </c>
      <c r="W33" s="8">
        <v>168360</v>
      </c>
      <c r="X33" s="8">
        <v>195286</v>
      </c>
      <c r="Y33" s="8">
        <v>-26926</v>
      </c>
      <c r="Z33" s="2">
        <v>-13.787982753499994</v>
      </c>
      <c r="AA33" s="6">
        <v>195286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74807847</v>
      </c>
      <c r="D35" s="33">
        <f>SUM(D24:D34)</f>
        <v>0</v>
      </c>
      <c r="E35" s="34">
        <f t="shared" si="1"/>
        <v>23194778</v>
      </c>
      <c r="F35" s="35">
        <f t="shared" si="1"/>
        <v>39438212</v>
      </c>
      <c r="G35" s="35">
        <f t="shared" si="1"/>
        <v>11587526</v>
      </c>
      <c r="H35" s="35">
        <f t="shared" si="1"/>
        <v>1611823</v>
      </c>
      <c r="I35" s="35">
        <f t="shared" si="1"/>
        <v>2690599</v>
      </c>
      <c r="J35" s="35">
        <f t="shared" si="1"/>
        <v>15889948</v>
      </c>
      <c r="K35" s="35">
        <f t="shared" si="1"/>
        <v>2257106</v>
      </c>
      <c r="L35" s="35">
        <f t="shared" si="1"/>
        <v>1832271</v>
      </c>
      <c r="M35" s="35">
        <f t="shared" si="1"/>
        <v>1575268</v>
      </c>
      <c r="N35" s="35">
        <f t="shared" si="1"/>
        <v>5664645</v>
      </c>
      <c r="O35" s="35">
        <f t="shared" si="1"/>
        <v>1777245</v>
      </c>
      <c r="P35" s="35">
        <f t="shared" si="1"/>
        <v>1735156</v>
      </c>
      <c r="Q35" s="35">
        <f t="shared" si="1"/>
        <v>2525555</v>
      </c>
      <c r="R35" s="35">
        <f t="shared" si="1"/>
        <v>6037956</v>
      </c>
      <c r="S35" s="35">
        <f t="shared" si="1"/>
        <v>1658169</v>
      </c>
      <c r="T35" s="35">
        <f t="shared" si="1"/>
        <v>1716681</v>
      </c>
      <c r="U35" s="35">
        <f t="shared" si="1"/>
        <v>1684614</v>
      </c>
      <c r="V35" s="35">
        <f t="shared" si="1"/>
        <v>5059464</v>
      </c>
      <c r="W35" s="35">
        <f t="shared" si="1"/>
        <v>32652013</v>
      </c>
      <c r="X35" s="35">
        <f t="shared" si="1"/>
        <v>39438212</v>
      </c>
      <c r="Y35" s="35">
        <f t="shared" si="1"/>
        <v>-6786199</v>
      </c>
      <c r="Z35" s="36">
        <f>+IF(X35&lt;&gt;0,+(Y35/X35)*100,0)</f>
        <v>-17.207166998341609</v>
      </c>
      <c r="AA35" s="33">
        <f>SUM(AA24:AA34)</f>
        <v>39438212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-7030655</v>
      </c>
      <c r="D37" s="46">
        <f>+D21-D35</f>
        <v>0</v>
      </c>
      <c r="E37" s="47">
        <f t="shared" si="2"/>
        <v>28325331</v>
      </c>
      <c r="F37" s="48">
        <f t="shared" si="2"/>
        <v>30303372</v>
      </c>
      <c r="G37" s="48">
        <f t="shared" si="2"/>
        <v>-5816885</v>
      </c>
      <c r="H37" s="48">
        <f t="shared" si="2"/>
        <v>4128181</v>
      </c>
      <c r="I37" s="48">
        <f t="shared" si="2"/>
        <v>3021723</v>
      </c>
      <c r="J37" s="48">
        <f t="shared" si="2"/>
        <v>1333019</v>
      </c>
      <c r="K37" s="48">
        <f t="shared" si="2"/>
        <v>3463387</v>
      </c>
      <c r="L37" s="48">
        <f t="shared" si="2"/>
        <v>3921333</v>
      </c>
      <c r="M37" s="48">
        <f t="shared" si="2"/>
        <v>4196477</v>
      </c>
      <c r="N37" s="48">
        <f t="shared" si="2"/>
        <v>11581197</v>
      </c>
      <c r="O37" s="48">
        <f t="shared" si="2"/>
        <v>3981800</v>
      </c>
      <c r="P37" s="48">
        <f t="shared" si="2"/>
        <v>4076080</v>
      </c>
      <c r="Q37" s="48">
        <f t="shared" si="2"/>
        <v>3185946</v>
      </c>
      <c r="R37" s="48">
        <f t="shared" si="2"/>
        <v>11243826</v>
      </c>
      <c r="S37" s="48">
        <f t="shared" si="2"/>
        <v>4141276</v>
      </c>
      <c r="T37" s="48">
        <f t="shared" si="2"/>
        <v>4055354</v>
      </c>
      <c r="U37" s="48">
        <f t="shared" si="2"/>
        <v>4215685</v>
      </c>
      <c r="V37" s="48">
        <f t="shared" si="2"/>
        <v>12412315</v>
      </c>
      <c r="W37" s="48">
        <f t="shared" si="2"/>
        <v>36570357</v>
      </c>
      <c r="X37" s="48">
        <f>IF(F21=F35,0,X21-X35)</f>
        <v>30303372</v>
      </c>
      <c r="Y37" s="48">
        <f t="shared" si="2"/>
        <v>6266985</v>
      </c>
      <c r="Z37" s="49">
        <f>+IF(X37&lt;&gt;0,+(Y37/X37)*100,0)</f>
        <v>20.680817303104089</v>
      </c>
      <c r="AA37" s="46">
        <f>+AA21-AA35</f>
        <v>30303372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-7030655</v>
      </c>
      <c r="D41" s="56">
        <f>SUM(D37:D40)</f>
        <v>0</v>
      </c>
      <c r="E41" s="57">
        <f t="shared" si="3"/>
        <v>28325331</v>
      </c>
      <c r="F41" s="58">
        <f t="shared" si="3"/>
        <v>30303372</v>
      </c>
      <c r="G41" s="58">
        <f t="shared" si="3"/>
        <v>-5816885</v>
      </c>
      <c r="H41" s="58">
        <f t="shared" si="3"/>
        <v>4128181</v>
      </c>
      <c r="I41" s="58">
        <f t="shared" si="3"/>
        <v>3021723</v>
      </c>
      <c r="J41" s="58">
        <f t="shared" si="3"/>
        <v>1333019</v>
      </c>
      <c r="K41" s="58">
        <f t="shared" si="3"/>
        <v>3463387</v>
      </c>
      <c r="L41" s="58">
        <f t="shared" si="3"/>
        <v>3921333</v>
      </c>
      <c r="M41" s="58">
        <f t="shared" si="3"/>
        <v>4196477</v>
      </c>
      <c r="N41" s="58">
        <f t="shared" si="3"/>
        <v>11581197</v>
      </c>
      <c r="O41" s="58">
        <f t="shared" si="3"/>
        <v>3981800</v>
      </c>
      <c r="P41" s="58">
        <f t="shared" si="3"/>
        <v>4076080</v>
      </c>
      <c r="Q41" s="58">
        <f t="shared" si="3"/>
        <v>3185946</v>
      </c>
      <c r="R41" s="58">
        <f t="shared" si="3"/>
        <v>11243826</v>
      </c>
      <c r="S41" s="58">
        <f t="shared" si="3"/>
        <v>4141276</v>
      </c>
      <c r="T41" s="58">
        <f t="shared" si="3"/>
        <v>4055354</v>
      </c>
      <c r="U41" s="58">
        <f t="shared" si="3"/>
        <v>4215685</v>
      </c>
      <c r="V41" s="58">
        <f t="shared" si="3"/>
        <v>12412315</v>
      </c>
      <c r="W41" s="58">
        <f t="shared" si="3"/>
        <v>36570357</v>
      </c>
      <c r="X41" s="58">
        <f t="shared" si="3"/>
        <v>30303372</v>
      </c>
      <c r="Y41" s="58">
        <f t="shared" si="3"/>
        <v>6266985</v>
      </c>
      <c r="Z41" s="59">
        <f>+IF(X41&lt;&gt;0,+(Y41/X41)*100,0)</f>
        <v>20.680817303104089</v>
      </c>
      <c r="AA41" s="56">
        <f>SUM(AA37:AA40)</f>
        <v>30303372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-7030655</v>
      </c>
      <c r="D43" s="64">
        <f>+D41-D42</f>
        <v>0</v>
      </c>
      <c r="E43" s="65">
        <f t="shared" si="4"/>
        <v>28325331</v>
      </c>
      <c r="F43" s="66">
        <f t="shared" si="4"/>
        <v>30303372</v>
      </c>
      <c r="G43" s="66">
        <f t="shared" si="4"/>
        <v>-5816885</v>
      </c>
      <c r="H43" s="66">
        <f t="shared" si="4"/>
        <v>4128181</v>
      </c>
      <c r="I43" s="66">
        <f t="shared" si="4"/>
        <v>3021723</v>
      </c>
      <c r="J43" s="66">
        <f t="shared" si="4"/>
        <v>1333019</v>
      </c>
      <c r="K43" s="66">
        <f t="shared" si="4"/>
        <v>3463387</v>
      </c>
      <c r="L43" s="66">
        <f t="shared" si="4"/>
        <v>3921333</v>
      </c>
      <c r="M43" s="66">
        <f t="shared" si="4"/>
        <v>4196477</v>
      </c>
      <c r="N43" s="66">
        <f t="shared" si="4"/>
        <v>11581197</v>
      </c>
      <c r="O43" s="66">
        <f t="shared" si="4"/>
        <v>3981800</v>
      </c>
      <c r="P43" s="66">
        <f t="shared" si="4"/>
        <v>4076080</v>
      </c>
      <c r="Q43" s="66">
        <f t="shared" si="4"/>
        <v>3185946</v>
      </c>
      <c r="R43" s="66">
        <f t="shared" si="4"/>
        <v>11243826</v>
      </c>
      <c r="S43" s="66">
        <f t="shared" si="4"/>
        <v>4141276</v>
      </c>
      <c r="T43" s="66">
        <f t="shared" si="4"/>
        <v>4055354</v>
      </c>
      <c r="U43" s="66">
        <f t="shared" si="4"/>
        <v>4215685</v>
      </c>
      <c r="V43" s="66">
        <f t="shared" si="4"/>
        <v>12412315</v>
      </c>
      <c r="W43" s="66">
        <f t="shared" si="4"/>
        <v>36570357</v>
      </c>
      <c r="X43" s="66">
        <f t="shared" si="4"/>
        <v>30303372</v>
      </c>
      <c r="Y43" s="66">
        <f t="shared" si="4"/>
        <v>6266985</v>
      </c>
      <c r="Z43" s="67">
        <f>+IF(X43&lt;&gt;0,+(Y43/X43)*100,0)</f>
        <v>20.680817303104089</v>
      </c>
      <c r="AA43" s="64">
        <f>+AA41-AA42</f>
        <v>30303372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-7030655</v>
      </c>
      <c r="D45" s="56">
        <f>SUM(D43:D44)</f>
        <v>0</v>
      </c>
      <c r="E45" s="57">
        <f t="shared" si="5"/>
        <v>28325331</v>
      </c>
      <c r="F45" s="58">
        <f t="shared" si="5"/>
        <v>30303372</v>
      </c>
      <c r="G45" s="58">
        <f t="shared" si="5"/>
        <v>-5816885</v>
      </c>
      <c r="H45" s="58">
        <f t="shared" si="5"/>
        <v>4128181</v>
      </c>
      <c r="I45" s="58">
        <f t="shared" si="5"/>
        <v>3021723</v>
      </c>
      <c r="J45" s="58">
        <f t="shared" si="5"/>
        <v>1333019</v>
      </c>
      <c r="K45" s="58">
        <f t="shared" si="5"/>
        <v>3463387</v>
      </c>
      <c r="L45" s="58">
        <f t="shared" si="5"/>
        <v>3921333</v>
      </c>
      <c r="M45" s="58">
        <f t="shared" si="5"/>
        <v>4196477</v>
      </c>
      <c r="N45" s="58">
        <f t="shared" si="5"/>
        <v>11581197</v>
      </c>
      <c r="O45" s="58">
        <f t="shared" si="5"/>
        <v>3981800</v>
      </c>
      <c r="P45" s="58">
        <f t="shared" si="5"/>
        <v>4076080</v>
      </c>
      <c r="Q45" s="58">
        <f t="shared" si="5"/>
        <v>3185946</v>
      </c>
      <c r="R45" s="58">
        <f t="shared" si="5"/>
        <v>11243826</v>
      </c>
      <c r="S45" s="58">
        <f t="shared" si="5"/>
        <v>4141276</v>
      </c>
      <c r="T45" s="58">
        <f t="shared" si="5"/>
        <v>4055354</v>
      </c>
      <c r="U45" s="58">
        <f t="shared" si="5"/>
        <v>4215685</v>
      </c>
      <c r="V45" s="58">
        <f t="shared" si="5"/>
        <v>12412315</v>
      </c>
      <c r="W45" s="58">
        <f t="shared" si="5"/>
        <v>36570357</v>
      </c>
      <c r="X45" s="58">
        <f t="shared" si="5"/>
        <v>30303372</v>
      </c>
      <c r="Y45" s="58">
        <f t="shared" si="5"/>
        <v>6266985</v>
      </c>
      <c r="Z45" s="59">
        <f>+IF(X45&lt;&gt;0,+(Y45/X45)*100,0)</f>
        <v>20.680817303104089</v>
      </c>
      <c r="AA45" s="56">
        <f>SUM(AA43:AA44)</f>
        <v>30303372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-7030655</v>
      </c>
      <c r="D47" s="71">
        <f>SUM(D45:D46)</f>
        <v>0</v>
      </c>
      <c r="E47" s="72">
        <f t="shared" si="6"/>
        <v>28325331</v>
      </c>
      <c r="F47" s="73">
        <f t="shared" si="6"/>
        <v>30303372</v>
      </c>
      <c r="G47" s="73">
        <f t="shared" si="6"/>
        <v>-5816885</v>
      </c>
      <c r="H47" s="74">
        <f t="shared" si="6"/>
        <v>4128181</v>
      </c>
      <c r="I47" s="74">
        <f t="shared" si="6"/>
        <v>3021723</v>
      </c>
      <c r="J47" s="74">
        <f t="shared" si="6"/>
        <v>1333019</v>
      </c>
      <c r="K47" s="74">
        <f t="shared" si="6"/>
        <v>3463387</v>
      </c>
      <c r="L47" s="74">
        <f t="shared" si="6"/>
        <v>3921333</v>
      </c>
      <c r="M47" s="73">
        <f t="shared" si="6"/>
        <v>4196477</v>
      </c>
      <c r="N47" s="73">
        <f t="shared" si="6"/>
        <v>11581197</v>
      </c>
      <c r="O47" s="74">
        <f t="shared" si="6"/>
        <v>3981800</v>
      </c>
      <c r="P47" s="74">
        <f t="shared" si="6"/>
        <v>4076080</v>
      </c>
      <c r="Q47" s="74">
        <f t="shared" si="6"/>
        <v>3185946</v>
      </c>
      <c r="R47" s="74">
        <f t="shared" si="6"/>
        <v>11243826</v>
      </c>
      <c r="S47" s="74">
        <f t="shared" si="6"/>
        <v>4141276</v>
      </c>
      <c r="T47" s="73">
        <f t="shared" si="6"/>
        <v>4055354</v>
      </c>
      <c r="U47" s="73">
        <f t="shared" si="6"/>
        <v>4215685</v>
      </c>
      <c r="V47" s="74">
        <f t="shared" si="6"/>
        <v>12412315</v>
      </c>
      <c r="W47" s="74">
        <f t="shared" si="6"/>
        <v>36570357</v>
      </c>
      <c r="X47" s="74">
        <f t="shared" si="6"/>
        <v>30303372</v>
      </c>
      <c r="Y47" s="74">
        <f t="shared" si="6"/>
        <v>6266985</v>
      </c>
      <c r="Z47" s="75">
        <f>+IF(X47&lt;&gt;0,+(Y47/X47)*100,0)</f>
        <v>20.680817303104089</v>
      </c>
      <c r="AA47" s="76">
        <f>SUM(AA45:AA46)</f>
        <v>30303372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>
        <v>-609000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>
        <v>-3944004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>
        <v>1034568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-9975000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23246340</v>
      </c>
      <c r="D9" s="6"/>
      <c r="E9" s="7">
        <v>25200000</v>
      </c>
      <c r="F9" s="8">
        <v>25200000</v>
      </c>
      <c r="G9" s="8">
        <v>2042426</v>
      </c>
      <c r="H9" s="8">
        <v>2042296</v>
      </c>
      <c r="I9" s="8">
        <v>2023487</v>
      </c>
      <c r="J9" s="8">
        <v>6108209</v>
      </c>
      <c r="K9" s="8">
        <v>2014369</v>
      </c>
      <c r="L9" s="8">
        <v>2016563</v>
      </c>
      <c r="M9" s="8">
        <v>2004619</v>
      </c>
      <c r="N9" s="8">
        <v>6035551</v>
      </c>
      <c r="O9" s="8">
        <v>2005575</v>
      </c>
      <c r="P9" s="8">
        <v>2008559</v>
      </c>
      <c r="Q9" s="8">
        <v>1983425</v>
      </c>
      <c r="R9" s="8">
        <v>5997559</v>
      </c>
      <c r="S9" s="8">
        <v>1981720</v>
      </c>
      <c r="T9" s="8">
        <v>1980120</v>
      </c>
      <c r="U9" s="8">
        <v>1948636</v>
      </c>
      <c r="V9" s="8">
        <v>5910476</v>
      </c>
      <c r="W9" s="8">
        <v>24051795</v>
      </c>
      <c r="X9" s="8">
        <v>25200000</v>
      </c>
      <c r="Y9" s="8">
        <v>-1148205</v>
      </c>
      <c r="Z9" s="2">
        <v>-4.5563690476190475</v>
      </c>
      <c r="AA9" s="6">
        <v>25200000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>
        <v>1738044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>
        <v>273564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9710252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161220</v>
      </c>
      <c r="F15" s="8"/>
      <c r="G15" s="8">
        <v>295692</v>
      </c>
      <c r="H15" s="8">
        <v>304449</v>
      </c>
      <c r="I15" s="8">
        <v>221976</v>
      </c>
      <c r="J15" s="8">
        <v>822117</v>
      </c>
      <c r="K15" s="8">
        <v>227312</v>
      </c>
      <c r="L15" s="8">
        <v>302276</v>
      </c>
      <c r="M15" s="8">
        <v>217284</v>
      </c>
      <c r="N15" s="8">
        <v>746872</v>
      </c>
      <c r="O15" s="8">
        <v>299174</v>
      </c>
      <c r="P15" s="8">
        <v>300187</v>
      </c>
      <c r="Q15" s="8">
        <v>107585</v>
      </c>
      <c r="R15" s="8">
        <v>706946</v>
      </c>
      <c r="S15" s="8">
        <v>297472</v>
      </c>
      <c r="T15" s="8">
        <v>299560</v>
      </c>
      <c r="U15" s="8">
        <v>74844</v>
      </c>
      <c r="V15" s="8">
        <v>671876</v>
      </c>
      <c r="W15" s="8">
        <v>2947811</v>
      </c>
      <c r="X15" s="8"/>
      <c r="Y15" s="8">
        <v>2947811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1000000</v>
      </c>
      <c r="D18" s="6"/>
      <c r="E18" s="7">
        <v>42340476</v>
      </c>
      <c r="F18" s="8">
        <v>8328494</v>
      </c>
      <c r="G18" s="8"/>
      <c r="H18" s="8">
        <v>269000</v>
      </c>
      <c r="I18" s="8"/>
      <c r="J18" s="8">
        <v>269000</v>
      </c>
      <c r="K18" s="8"/>
      <c r="L18" s="8"/>
      <c r="M18" s="8"/>
      <c r="N18" s="8"/>
      <c r="O18" s="8"/>
      <c r="P18" s="8"/>
      <c r="Q18" s="8">
        <v>806000</v>
      </c>
      <c r="R18" s="8">
        <v>806000</v>
      </c>
      <c r="S18" s="8"/>
      <c r="T18" s="8"/>
      <c r="U18" s="8"/>
      <c r="V18" s="8"/>
      <c r="W18" s="8">
        <v>1075000</v>
      </c>
      <c r="X18" s="8">
        <v>8328494</v>
      </c>
      <c r="Y18" s="8">
        <v>-7253494</v>
      </c>
      <c r="Z18" s="2">
        <v>-87.092504359131439</v>
      </c>
      <c r="AA18" s="6">
        <v>8328494</v>
      </c>
    </row>
    <row r="19" spans="1:27" x14ac:dyDescent="0.25">
      <c r="A19" s="23" t="s">
        <v>46</v>
      </c>
      <c r="B19" s="29" t="s">
        <v>32</v>
      </c>
      <c r="C19" s="6">
        <v>8090</v>
      </c>
      <c r="D19" s="6"/>
      <c r="E19" s="7">
        <v>2267580</v>
      </c>
      <c r="F19" s="26">
        <v>1188048</v>
      </c>
      <c r="G19" s="26">
        <v>4030</v>
      </c>
      <c r="H19" s="26">
        <v>25</v>
      </c>
      <c r="I19" s="26">
        <v>2415</v>
      </c>
      <c r="J19" s="26">
        <v>6470</v>
      </c>
      <c r="K19" s="26">
        <v>1308</v>
      </c>
      <c r="L19" s="26">
        <v>51</v>
      </c>
      <c r="M19" s="26">
        <v>1712</v>
      </c>
      <c r="N19" s="26">
        <v>3071</v>
      </c>
      <c r="O19" s="26"/>
      <c r="P19" s="26"/>
      <c r="Q19" s="26">
        <v>641</v>
      </c>
      <c r="R19" s="26">
        <v>641</v>
      </c>
      <c r="S19" s="26"/>
      <c r="T19" s="26">
        <v>-1</v>
      </c>
      <c r="U19" s="26"/>
      <c r="V19" s="26">
        <v>-1</v>
      </c>
      <c r="W19" s="26">
        <v>10181</v>
      </c>
      <c r="X19" s="26">
        <v>1188048</v>
      </c>
      <c r="Y19" s="26">
        <v>-1177867</v>
      </c>
      <c r="Z19" s="27">
        <v>-99.143048092332975</v>
      </c>
      <c r="AA19" s="28">
        <v>1188048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33964682</v>
      </c>
      <c r="D21" s="33">
        <f t="shared" si="0"/>
        <v>0</v>
      </c>
      <c r="E21" s="34">
        <f t="shared" si="0"/>
        <v>58487448</v>
      </c>
      <c r="F21" s="35">
        <f t="shared" si="0"/>
        <v>34716542</v>
      </c>
      <c r="G21" s="35">
        <f t="shared" si="0"/>
        <v>2342148</v>
      </c>
      <c r="H21" s="35">
        <f t="shared" si="0"/>
        <v>2615770</v>
      </c>
      <c r="I21" s="35">
        <f t="shared" si="0"/>
        <v>2247878</v>
      </c>
      <c r="J21" s="35">
        <f t="shared" si="0"/>
        <v>7205796</v>
      </c>
      <c r="K21" s="35">
        <f t="shared" si="0"/>
        <v>2242989</v>
      </c>
      <c r="L21" s="35">
        <f t="shared" si="0"/>
        <v>2318890</v>
      </c>
      <c r="M21" s="35">
        <f t="shared" si="0"/>
        <v>2223615</v>
      </c>
      <c r="N21" s="35">
        <f t="shared" si="0"/>
        <v>6785494</v>
      </c>
      <c r="O21" s="35">
        <f t="shared" si="0"/>
        <v>2304749</v>
      </c>
      <c r="P21" s="35">
        <f t="shared" si="0"/>
        <v>2308746</v>
      </c>
      <c r="Q21" s="35">
        <f t="shared" si="0"/>
        <v>2897651</v>
      </c>
      <c r="R21" s="35">
        <f t="shared" si="0"/>
        <v>7511146</v>
      </c>
      <c r="S21" s="35">
        <f t="shared" si="0"/>
        <v>2279192</v>
      </c>
      <c r="T21" s="35">
        <f t="shared" si="0"/>
        <v>2279679</v>
      </c>
      <c r="U21" s="35">
        <f t="shared" si="0"/>
        <v>2023480</v>
      </c>
      <c r="V21" s="35">
        <f t="shared" si="0"/>
        <v>6582351</v>
      </c>
      <c r="W21" s="35">
        <f t="shared" si="0"/>
        <v>28084787</v>
      </c>
      <c r="X21" s="35">
        <f t="shared" si="0"/>
        <v>34716542</v>
      </c>
      <c r="Y21" s="35">
        <f t="shared" si="0"/>
        <v>-6631755</v>
      </c>
      <c r="Z21" s="36">
        <f>+IF(X21&lt;&gt;0,+(Y21/X21)*100,0)</f>
        <v>-19.102579398604849</v>
      </c>
      <c r="AA21" s="33">
        <f>SUM(AA5:AA20)</f>
        <v>34716542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10234966</v>
      </c>
      <c r="D24" s="6"/>
      <c r="E24" s="7">
        <v>108399912</v>
      </c>
      <c r="F24" s="8">
        <v>10093828</v>
      </c>
      <c r="G24" s="8"/>
      <c r="H24" s="8">
        <v>1621558</v>
      </c>
      <c r="I24" s="8">
        <v>833606</v>
      </c>
      <c r="J24" s="8">
        <v>2455164</v>
      </c>
      <c r="K24" s="8">
        <v>871625</v>
      </c>
      <c r="L24" s="8">
        <v>1503147</v>
      </c>
      <c r="M24" s="8">
        <v>209724</v>
      </c>
      <c r="N24" s="8">
        <v>2584496</v>
      </c>
      <c r="O24" s="8">
        <v>218744</v>
      </c>
      <c r="P24" s="8">
        <v>807034</v>
      </c>
      <c r="Q24" s="8">
        <v>17100</v>
      </c>
      <c r="R24" s="8">
        <v>1042878</v>
      </c>
      <c r="S24" s="8">
        <v>6161666</v>
      </c>
      <c r="T24" s="8"/>
      <c r="U24" s="8">
        <v>1674676</v>
      </c>
      <c r="V24" s="8">
        <v>7836342</v>
      </c>
      <c r="W24" s="8">
        <v>13918880</v>
      </c>
      <c r="X24" s="8">
        <v>10093828</v>
      </c>
      <c r="Y24" s="8">
        <v>3825052</v>
      </c>
      <c r="Z24" s="2">
        <v>37.894959177033726</v>
      </c>
      <c r="AA24" s="6">
        <v>10093828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28487310</v>
      </c>
      <c r="D26" s="6"/>
      <c r="E26" s="7">
        <v>32742000</v>
      </c>
      <c r="F26" s="8">
        <v>10710000</v>
      </c>
      <c r="G26" s="8">
        <v>152914</v>
      </c>
      <c r="H26" s="8">
        <v>20173</v>
      </c>
      <c r="I26" s="8">
        <v>891768</v>
      </c>
      <c r="J26" s="8">
        <v>1064855</v>
      </c>
      <c r="K26" s="8">
        <v>894385</v>
      </c>
      <c r="L26" s="8">
        <v>89847</v>
      </c>
      <c r="M26" s="8">
        <v>906316</v>
      </c>
      <c r="N26" s="8">
        <v>1890548</v>
      </c>
      <c r="O26" s="8">
        <v>9573</v>
      </c>
      <c r="P26" s="8">
        <v>11881</v>
      </c>
      <c r="Q26" s="8">
        <v>1840847</v>
      </c>
      <c r="R26" s="8">
        <v>1862301</v>
      </c>
      <c r="S26" s="8">
        <v>11824</v>
      </c>
      <c r="T26" s="8">
        <v>11484</v>
      </c>
      <c r="U26" s="8">
        <v>1977175</v>
      </c>
      <c r="V26" s="8">
        <v>2000483</v>
      </c>
      <c r="W26" s="8">
        <v>6818187</v>
      </c>
      <c r="X26" s="8">
        <v>10710000</v>
      </c>
      <c r="Y26" s="8">
        <v>-3891813</v>
      </c>
      <c r="Z26" s="2">
        <v>-36.33812324929972</v>
      </c>
      <c r="AA26" s="6">
        <v>10710000</v>
      </c>
    </row>
    <row r="27" spans="1:27" x14ac:dyDescent="0.25">
      <c r="A27" s="25" t="s">
        <v>53</v>
      </c>
      <c r="B27" s="24" t="s">
        <v>32</v>
      </c>
      <c r="C27" s="6">
        <v>1184671</v>
      </c>
      <c r="D27" s="6"/>
      <c r="E27" s="7">
        <v>31326924</v>
      </c>
      <c r="F27" s="8">
        <v>483132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483132</v>
      </c>
      <c r="Y27" s="8">
        <v>-483132</v>
      </c>
      <c r="Z27" s="2">
        <v>-100</v>
      </c>
      <c r="AA27" s="6">
        <v>483132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10012620</v>
      </c>
      <c r="F28" s="8"/>
      <c r="G28" s="8"/>
      <c r="H28" s="8">
        <v>2400000</v>
      </c>
      <c r="I28" s="8">
        <v>1200000</v>
      </c>
      <c r="J28" s="8">
        <v>3600000</v>
      </c>
      <c r="K28" s="8"/>
      <c r="L28" s="8"/>
      <c r="M28" s="8">
        <v>1200000</v>
      </c>
      <c r="N28" s="8">
        <v>1200000</v>
      </c>
      <c r="O28" s="8">
        <v>-4800000</v>
      </c>
      <c r="P28" s="8"/>
      <c r="Q28" s="8"/>
      <c r="R28" s="8">
        <v>-4800000</v>
      </c>
      <c r="S28" s="8"/>
      <c r="T28" s="8"/>
      <c r="U28" s="8">
        <v>1200000</v>
      </c>
      <c r="V28" s="8">
        <v>1200000</v>
      </c>
      <c r="W28" s="8">
        <v>1200000</v>
      </c>
      <c r="X28" s="8"/>
      <c r="Y28" s="8">
        <v>1200000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-285696</v>
      </c>
      <c r="D30" s="6"/>
      <c r="E30" s="7">
        <v>6691668</v>
      </c>
      <c r="F30" s="8">
        <v>131250</v>
      </c>
      <c r="G30" s="8"/>
      <c r="H30" s="8"/>
      <c r="I30" s="8">
        <v>2048378</v>
      </c>
      <c r="J30" s="8">
        <v>2048378</v>
      </c>
      <c r="K30" s="8">
        <v>265961</v>
      </c>
      <c r="L30" s="8">
        <v>196740</v>
      </c>
      <c r="M30" s="8">
        <v>72196</v>
      </c>
      <c r="N30" s="8">
        <v>534897</v>
      </c>
      <c r="O30" s="8">
        <v>-2468444</v>
      </c>
      <c r="P30" s="8"/>
      <c r="Q30" s="8">
        <v>189469</v>
      </c>
      <c r="R30" s="8">
        <v>-2278975</v>
      </c>
      <c r="S30" s="8">
        <v>158225</v>
      </c>
      <c r="T30" s="8">
        <v>45050</v>
      </c>
      <c r="U30" s="8">
        <v>175144</v>
      </c>
      <c r="V30" s="8">
        <v>378419</v>
      </c>
      <c r="W30" s="8">
        <v>682719</v>
      </c>
      <c r="X30" s="8">
        <v>131250</v>
      </c>
      <c r="Y30" s="8">
        <v>551469</v>
      </c>
      <c r="Z30" s="2">
        <v>420.16685714285717</v>
      </c>
      <c r="AA30" s="6">
        <v>131250</v>
      </c>
    </row>
    <row r="31" spans="1:27" x14ac:dyDescent="0.25">
      <c r="A31" s="25" t="s">
        <v>57</v>
      </c>
      <c r="B31" s="24" t="s">
        <v>32</v>
      </c>
      <c r="C31" s="6">
        <v>1326490</v>
      </c>
      <c r="D31" s="6"/>
      <c r="E31" s="7">
        <v>20962440</v>
      </c>
      <c r="F31" s="8">
        <v>988656</v>
      </c>
      <c r="G31" s="8"/>
      <c r="H31" s="8">
        <v>228800</v>
      </c>
      <c r="I31" s="8">
        <v>290706</v>
      </c>
      <c r="J31" s="8">
        <v>519506</v>
      </c>
      <c r="K31" s="8">
        <v>822117</v>
      </c>
      <c r="L31" s="8">
        <v>286607</v>
      </c>
      <c r="M31" s="8">
        <v>238902</v>
      </c>
      <c r="N31" s="8">
        <v>1347626</v>
      </c>
      <c r="O31" s="8">
        <v>-1214231</v>
      </c>
      <c r="P31" s="8"/>
      <c r="Q31" s="8">
        <v>1521</v>
      </c>
      <c r="R31" s="8">
        <v>-1212710</v>
      </c>
      <c r="S31" s="8">
        <v>55000</v>
      </c>
      <c r="T31" s="8">
        <v>342920</v>
      </c>
      <c r="U31" s="8"/>
      <c r="V31" s="8">
        <v>397920</v>
      </c>
      <c r="W31" s="8">
        <v>1052342</v>
      </c>
      <c r="X31" s="8">
        <v>988656</v>
      </c>
      <c r="Y31" s="8">
        <v>63686</v>
      </c>
      <c r="Z31" s="2">
        <v>6.4416743538703054</v>
      </c>
      <c r="AA31" s="6">
        <v>988656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2619599</v>
      </c>
      <c r="D33" s="6"/>
      <c r="E33" s="7">
        <v>47881176</v>
      </c>
      <c r="F33" s="8">
        <v>128439</v>
      </c>
      <c r="G33" s="8">
        <v>54702</v>
      </c>
      <c r="H33" s="8">
        <v>1340541</v>
      </c>
      <c r="I33" s="8">
        <v>2094736</v>
      </c>
      <c r="J33" s="8">
        <v>3489979</v>
      </c>
      <c r="K33" s="8">
        <v>3166540</v>
      </c>
      <c r="L33" s="8">
        <v>2092420</v>
      </c>
      <c r="M33" s="8">
        <v>2000987</v>
      </c>
      <c r="N33" s="8">
        <v>7259947</v>
      </c>
      <c r="O33" s="8">
        <v>-10223929</v>
      </c>
      <c r="P33" s="8">
        <v>747023</v>
      </c>
      <c r="Q33" s="8">
        <v>1175589</v>
      </c>
      <c r="R33" s="8">
        <v>-8301317</v>
      </c>
      <c r="S33" s="8">
        <v>492841</v>
      </c>
      <c r="T33" s="8"/>
      <c r="U33" s="8">
        <v>1276251</v>
      </c>
      <c r="V33" s="8">
        <v>1769092</v>
      </c>
      <c r="W33" s="8">
        <v>4217701</v>
      </c>
      <c r="X33" s="8">
        <v>128439</v>
      </c>
      <c r="Y33" s="8">
        <v>4089262</v>
      </c>
      <c r="Z33" s="2">
        <v>3183.8164420464191</v>
      </c>
      <c r="AA33" s="6">
        <v>128439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43567340</v>
      </c>
      <c r="D35" s="33">
        <f>SUM(D24:D34)</f>
        <v>0</v>
      </c>
      <c r="E35" s="34">
        <f t="shared" si="1"/>
        <v>258016740</v>
      </c>
      <c r="F35" s="35">
        <f t="shared" si="1"/>
        <v>22535305</v>
      </c>
      <c r="G35" s="35">
        <f t="shared" si="1"/>
        <v>207616</v>
      </c>
      <c r="H35" s="35">
        <f t="shared" si="1"/>
        <v>5611072</v>
      </c>
      <c r="I35" s="35">
        <f t="shared" si="1"/>
        <v>7359194</v>
      </c>
      <c r="J35" s="35">
        <f t="shared" si="1"/>
        <v>13177882</v>
      </c>
      <c r="K35" s="35">
        <f t="shared" si="1"/>
        <v>6020628</v>
      </c>
      <c r="L35" s="35">
        <f t="shared" si="1"/>
        <v>4168761</v>
      </c>
      <c r="M35" s="35">
        <f t="shared" si="1"/>
        <v>4628125</v>
      </c>
      <c r="N35" s="35">
        <f t="shared" si="1"/>
        <v>14817514</v>
      </c>
      <c r="O35" s="35">
        <f t="shared" si="1"/>
        <v>-18478287</v>
      </c>
      <c r="P35" s="35">
        <f t="shared" si="1"/>
        <v>1565938</v>
      </c>
      <c r="Q35" s="35">
        <f t="shared" si="1"/>
        <v>3224526</v>
      </c>
      <c r="R35" s="35">
        <f t="shared" si="1"/>
        <v>-13687823</v>
      </c>
      <c r="S35" s="35">
        <f t="shared" si="1"/>
        <v>6879556</v>
      </c>
      <c r="T35" s="35">
        <f t="shared" si="1"/>
        <v>399454</v>
      </c>
      <c r="U35" s="35">
        <f t="shared" si="1"/>
        <v>6303246</v>
      </c>
      <c r="V35" s="35">
        <f t="shared" si="1"/>
        <v>13582256</v>
      </c>
      <c r="W35" s="35">
        <f t="shared" si="1"/>
        <v>27889829</v>
      </c>
      <c r="X35" s="35">
        <f t="shared" si="1"/>
        <v>22535305</v>
      </c>
      <c r="Y35" s="35">
        <f t="shared" si="1"/>
        <v>5354524</v>
      </c>
      <c r="Z35" s="36">
        <f>+IF(X35&lt;&gt;0,+(Y35/X35)*100,0)</f>
        <v>23.760601420748465</v>
      </c>
      <c r="AA35" s="33">
        <f>SUM(AA24:AA34)</f>
        <v>22535305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-9602658</v>
      </c>
      <c r="D37" s="46">
        <f>+D21-D35</f>
        <v>0</v>
      </c>
      <c r="E37" s="47">
        <f t="shared" si="2"/>
        <v>-199529292</v>
      </c>
      <c r="F37" s="48">
        <f t="shared" si="2"/>
        <v>12181237</v>
      </c>
      <c r="G37" s="48">
        <f t="shared" si="2"/>
        <v>2134532</v>
      </c>
      <c r="H37" s="48">
        <f t="shared" si="2"/>
        <v>-2995302</v>
      </c>
      <c r="I37" s="48">
        <f t="shared" si="2"/>
        <v>-5111316</v>
      </c>
      <c r="J37" s="48">
        <f t="shared" si="2"/>
        <v>-5972086</v>
      </c>
      <c r="K37" s="48">
        <f t="shared" si="2"/>
        <v>-3777639</v>
      </c>
      <c r="L37" s="48">
        <f t="shared" si="2"/>
        <v>-1849871</v>
      </c>
      <c r="M37" s="48">
        <f t="shared" si="2"/>
        <v>-2404510</v>
      </c>
      <c r="N37" s="48">
        <f t="shared" si="2"/>
        <v>-8032020</v>
      </c>
      <c r="O37" s="48">
        <f t="shared" si="2"/>
        <v>20783036</v>
      </c>
      <c r="P37" s="48">
        <f t="shared" si="2"/>
        <v>742808</v>
      </c>
      <c r="Q37" s="48">
        <f t="shared" si="2"/>
        <v>-326875</v>
      </c>
      <c r="R37" s="48">
        <f t="shared" si="2"/>
        <v>21198969</v>
      </c>
      <c r="S37" s="48">
        <f t="shared" si="2"/>
        <v>-4600364</v>
      </c>
      <c r="T37" s="48">
        <f t="shared" si="2"/>
        <v>1880225</v>
      </c>
      <c r="U37" s="48">
        <f t="shared" si="2"/>
        <v>-4279766</v>
      </c>
      <c r="V37" s="48">
        <f t="shared" si="2"/>
        <v>-6999905</v>
      </c>
      <c r="W37" s="48">
        <f t="shared" si="2"/>
        <v>194958</v>
      </c>
      <c r="X37" s="48">
        <f>IF(F21=F35,0,X21-X35)</f>
        <v>12181237</v>
      </c>
      <c r="Y37" s="48">
        <f t="shared" si="2"/>
        <v>-11986279</v>
      </c>
      <c r="Z37" s="49">
        <f>+IF(X37&lt;&gt;0,+(Y37/X37)*100,0)</f>
        <v>-98.399522150336622</v>
      </c>
      <c r="AA37" s="46">
        <f>+AA21-AA35</f>
        <v>12181237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26620992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-9602658</v>
      </c>
      <c r="D41" s="56">
        <f>SUM(D37:D40)</f>
        <v>0</v>
      </c>
      <c r="E41" s="57">
        <f t="shared" si="3"/>
        <v>-172908300</v>
      </c>
      <c r="F41" s="58">
        <f t="shared" si="3"/>
        <v>12181237</v>
      </c>
      <c r="G41" s="58">
        <f t="shared" si="3"/>
        <v>2134532</v>
      </c>
      <c r="H41" s="58">
        <f t="shared" si="3"/>
        <v>-2995302</v>
      </c>
      <c r="I41" s="58">
        <f t="shared" si="3"/>
        <v>-5111316</v>
      </c>
      <c r="J41" s="58">
        <f t="shared" si="3"/>
        <v>-5972086</v>
      </c>
      <c r="K41" s="58">
        <f t="shared" si="3"/>
        <v>-3777639</v>
      </c>
      <c r="L41" s="58">
        <f t="shared" si="3"/>
        <v>-1849871</v>
      </c>
      <c r="M41" s="58">
        <f t="shared" si="3"/>
        <v>-2404510</v>
      </c>
      <c r="N41" s="58">
        <f t="shared" si="3"/>
        <v>-8032020</v>
      </c>
      <c r="O41" s="58">
        <f t="shared" si="3"/>
        <v>20783036</v>
      </c>
      <c r="P41" s="58">
        <f t="shared" si="3"/>
        <v>742808</v>
      </c>
      <c r="Q41" s="58">
        <f t="shared" si="3"/>
        <v>-326875</v>
      </c>
      <c r="R41" s="58">
        <f t="shared" si="3"/>
        <v>21198969</v>
      </c>
      <c r="S41" s="58">
        <f t="shared" si="3"/>
        <v>-4600364</v>
      </c>
      <c r="T41" s="58">
        <f t="shared" si="3"/>
        <v>1880225</v>
      </c>
      <c r="U41" s="58">
        <f t="shared" si="3"/>
        <v>-4279766</v>
      </c>
      <c r="V41" s="58">
        <f t="shared" si="3"/>
        <v>-6999905</v>
      </c>
      <c r="W41" s="58">
        <f t="shared" si="3"/>
        <v>194958</v>
      </c>
      <c r="X41" s="58">
        <f t="shared" si="3"/>
        <v>12181237</v>
      </c>
      <c r="Y41" s="58">
        <f t="shared" si="3"/>
        <v>-11986279</v>
      </c>
      <c r="Z41" s="59">
        <f>+IF(X41&lt;&gt;0,+(Y41/X41)*100,0)</f>
        <v>-98.399522150336622</v>
      </c>
      <c r="AA41" s="56">
        <f>SUM(AA37:AA40)</f>
        <v>12181237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-9602658</v>
      </c>
      <c r="D43" s="64">
        <f>+D41-D42</f>
        <v>0</v>
      </c>
      <c r="E43" s="65">
        <f t="shared" si="4"/>
        <v>-172908300</v>
      </c>
      <c r="F43" s="66">
        <f t="shared" si="4"/>
        <v>12181237</v>
      </c>
      <c r="G43" s="66">
        <f t="shared" si="4"/>
        <v>2134532</v>
      </c>
      <c r="H43" s="66">
        <f t="shared" si="4"/>
        <v>-2995302</v>
      </c>
      <c r="I43" s="66">
        <f t="shared" si="4"/>
        <v>-5111316</v>
      </c>
      <c r="J43" s="66">
        <f t="shared" si="4"/>
        <v>-5972086</v>
      </c>
      <c r="K43" s="66">
        <f t="shared" si="4"/>
        <v>-3777639</v>
      </c>
      <c r="L43" s="66">
        <f t="shared" si="4"/>
        <v>-1849871</v>
      </c>
      <c r="M43" s="66">
        <f t="shared" si="4"/>
        <v>-2404510</v>
      </c>
      <c r="N43" s="66">
        <f t="shared" si="4"/>
        <v>-8032020</v>
      </c>
      <c r="O43" s="66">
        <f t="shared" si="4"/>
        <v>20783036</v>
      </c>
      <c r="P43" s="66">
        <f t="shared" si="4"/>
        <v>742808</v>
      </c>
      <c r="Q43" s="66">
        <f t="shared" si="4"/>
        <v>-326875</v>
      </c>
      <c r="R43" s="66">
        <f t="shared" si="4"/>
        <v>21198969</v>
      </c>
      <c r="S43" s="66">
        <f t="shared" si="4"/>
        <v>-4600364</v>
      </c>
      <c r="T43" s="66">
        <f t="shared" si="4"/>
        <v>1880225</v>
      </c>
      <c r="U43" s="66">
        <f t="shared" si="4"/>
        <v>-4279766</v>
      </c>
      <c r="V43" s="66">
        <f t="shared" si="4"/>
        <v>-6999905</v>
      </c>
      <c r="W43" s="66">
        <f t="shared" si="4"/>
        <v>194958</v>
      </c>
      <c r="X43" s="66">
        <f t="shared" si="4"/>
        <v>12181237</v>
      </c>
      <c r="Y43" s="66">
        <f t="shared" si="4"/>
        <v>-11986279</v>
      </c>
      <c r="Z43" s="67">
        <f>+IF(X43&lt;&gt;0,+(Y43/X43)*100,0)</f>
        <v>-98.399522150336622</v>
      </c>
      <c r="AA43" s="64">
        <f>+AA41-AA42</f>
        <v>12181237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-9602658</v>
      </c>
      <c r="D45" s="56">
        <f>SUM(D43:D44)</f>
        <v>0</v>
      </c>
      <c r="E45" s="57">
        <f t="shared" si="5"/>
        <v>-172908300</v>
      </c>
      <c r="F45" s="58">
        <f t="shared" si="5"/>
        <v>12181237</v>
      </c>
      <c r="G45" s="58">
        <f t="shared" si="5"/>
        <v>2134532</v>
      </c>
      <c r="H45" s="58">
        <f t="shared" si="5"/>
        <v>-2995302</v>
      </c>
      <c r="I45" s="58">
        <f t="shared" si="5"/>
        <v>-5111316</v>
      </c>
      <c r="J45" s="58">
        <f t="shared" si="5"/>
        <v>-5972086</v>
      </c>
      <c r="K45" s="58">
        <f t="shared" si="5"/>
        <v>-3777639</v>
      </c>
      <c r="L45" s="58">
        <f t="shared" si="5"/>
        <v>-1849871</v>
      </c>
      <c r="M45" s="58">
        <f t="shared" si="5"/>
        <v>-2404510</v>
      </c>
      <c r="N45" s="58">
        <f t="shared" si="5"/>
        <v>-8032020</v>
      </c>
      <c r="O45" s="58">
        <f t="shared" si="5"/>
        <v>20783036</v>
      </c>
      <c r="P45" s="58">
        <f t="shared" si="5"/>
        <v>742808</v>
      </c>
      <c r="Q45" s="58">
        <f t="shared" si="5"/>
        <v>-326875</v>
      </c>
      <c r="R45" s="58">
        <f t="shared" si="5"/>
        <v>21198969</v>
      </c>
      <c r="S45" s="58">
        <f t="shared" si="5"/>
        <v>-4600364</v>
      </c>
      <c r="T45" s="58">
        <f t="shared" si="5"/>
        <v>1880225</v>
      </c>
      <c r="U45" s="58">
        <f t="shared" si="5"/>
        <v>-4279766</v>
      </c>
      <c r="V45" s="58">
        <f t="shared" si="5"/>
        <v>-6999905</v>
      </c>
      <c r="W45" s="58">
        <f t="shared" si="5"/>
        <v>194958</v>
      </c>
      <c r="X45" s="58">
        <f t="shared" si="5"/>
        <v>12181237</v>
      </c>
      <c r="Y45" s="58">
        <f t="shared" si="5"/>
        <v>-11986279</v>
      </c>
      <c r="Z45" s="59">
        <f>+IF(X45&lt;&gt;0,+(Y45/X45)*100,0)</f>
        <v>-98.399522150336622</v>
      </c>
      <c r="AA45" s="56">
        <f>SUM(AA43:AA44)</f>
        <v>12181237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-9602658</v>
      </c>
      <c r="D47" s="71">
        <f>SUM(D45:D46)</f>
        <v>0</v>
      </c>
      <c r="E47" s="72">
        <f t="shared" si="6"/>
        <v>-172908300</v>
      </c>
      <c r="F47" s="73">
        <f t="shared" si="6"/>
        <v>12181237</v>
      </c>
      <c r="G47" s="73">
        <f t="shared" si="6"/>
        <v>2134532</v>
      </c>
      <c r="H47" s="74">
        <f t="shared" si="6"/>
        <v>-2995302</v>
      </c>
      <c r="I47" s="74">
        <f t="shared" si="6"/>
        <v>-5111316</v>
      </c>
      <c r="J47" s="74">
        <f t="shared" si="6"/>
        <v>-5972086</v>
      </c>
      <c r="K47" s="74">
        <f t="shared" si="6"/>
        <v>-3777639</v>
      </c>
      <c r="L47" s="74">
        <f t="shared" si="6"/>
        <v>-1849871</v>
      </c>
      <c r="M47" s="73">
        <f t="shared" si="6"/>
        <v>-2404510</v>
      </c>
      <c r="N47" s="73">
        <f t="shared" si="6"/>
        <v>-8032020</v>
      </c>
      <c r="O47" s="74">
        <f t="shared" si="6"/>
        <v>20783036</v>
      </c>
      <c r="P47" s="74">
        <f t="shared" si="6"/>
        <v>742808</v>
      </c>
      <c r="Q47" s="74">
        <f t="shared" si="6"/>
        <v>-326875</v>
      </c>
      <c r="R47" s="74">
        <f t="shared" si="6"/>
        <v>21198969</v>
      </c>
      <c r="S47" s="74">
        <f t="shared" si="6"/>
        <v>-4600364</v>
      </c>
      <c r="T47" s="73">
        <f t="shared" si="6"/>
        <v>1880225</v>
      </c>
      <c r="U47" s="73">
        <f t="shared" si="6"/>
        <v>-4279766</v>
      </c>
      <c r="V47" s="74">
        <f t="shared" si="6"/>
        <v>-6999905</v>
      </c>
      <c r="W47" s="74">
        <f t="shared" si="6"/>
        <v>194958</v>
      </c>
      <c r="X47" s="74">
        <f t="shared" si="6"/>
        <v>12181237</v>
      </c>
      <c r="Y47" s="74">
        <f t="shared" si="6"/>
        <v>-11986279</v>
      </c>
      <c r="Z47" s="75">
        <f>+IF(X47&lt;&gt;0,+(Y47/X47)*100,0)</f>
        <v>-98.399522150336622</v>
      </c>
      <c r="AA47" s="76">
        <f>SUM(AA45:AA46)</f>
        <v>12181237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41941327</v>
      </c>
      <c r="D9" s="6"/>
      <c r="E9" s="7">
        <v>52817979</v>
      </c>
      <c r="F9" s="8">
        <v>41363531</v>
      </c>
      <c r="G9" s="8">
        <v>3721437</v>
      </c>
      <c r="H9" s="8">
        <v>3712113</v>
      </c>
      <c r="I9" s="8">
        <v>3545646</v>
      </c>
      <c r="J9" s="8">
        <v>10979196</v>
      </c>
      <c r="K9" s="8">
        <v>3495112</v>
      </c>
      <c r="L9" s="8">
        <v>3435324</v>
      </c>
      <c r="M9" s="8">
        <v>3423362</v>
      </c>
      <c r="N9" s="8">
        <v>10353798</v>
      </c>
      <c r="O9" s="8">
        <v>3461165</v>
      </c>
      <c r="P9" s="8">
        <v>3437534</v>
      </c>
      <c r="Q9" s="8">
        <v>3474493</v>
      </c>
      <c r="R9" s="8">
        <v>10373192</v>
      </c>
      <c r="S9" s="8">
        <v>3436117</v>
      </c>
      <c r="T9" s="8">
        <v>3462019</v>
      </c>
      <c r="U9" s="8">
        <v>3462499</v>
      </c>
      <c r="V9" s="8">
        <v>10360635</v>
      </c>
      <c r="W9" s="8">
        <v>42066821</v>
      </c>
      <c r="X9" s="8">
        <v>41363531</v>
      </c>
      <c r="Y9" s="8">
        <v>703290</v>
      </c>
      <c r="Z9" s="2">
        <v>1.7002658694684456</v>
      </c>
      <c r="AA9" s="6">
        <v>41363531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2882281</v>
      </c>
      <c r="D13" s="6"/>
      <c r="E13" s="7">
        <v>7808314</v>
      </c>
      <c r="F13" s="8">
        <v>4041385</v>
      </c>
      <c r="G13" s="8"/>
      <c r="H13" s="8"/>
      <c r="I13" s="8"/>
      <c r="J13" s="8"/>
      <c r="K13" s="8">
        <v>577341</v>
      </c>
      <c r="L13" s="8"/>
      <c r="M13" s="8"/>
      <c r="N13" s="8">
        <v>577341</v>
      </c>
      <c r="O13" s="8">
        <v>604648</v>
      </c>
      <c r="P13" s="8">
        <v>614937</v>
      </c>
      <c r="Q13" s="8">
        <v>620668</v>
      </c>
      <c r="R13" s="8">
        <v>1840253</v>
      </c>
      <c r="S13" s="8"/>
      <c r="T13" s="8">
        <v>639360</v>
      </c>
      <c r="U13" s="8"/>
      <c r="V13" s="8">
        <v>639360</v>
      </c>
      <c r="W13" s="8">
        <v>3056954</v>
      </c>
      <c r="X13" s="8">
        <v>4041385</v>
      </c>
      <c r="Y13" s="8">
        <v>-984431</v>
      </c>
      <c r="Z13" s="2">
        <v>-24.358753249195512</v>
      </c>
      <c r="AA13" s="6">
        <v>4041385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6232000</v>
      </c>
      <c r="F18" s="8">
        <v>6232000</v>
      </c>
      <c r="G18" s="8"/>
      <c r="H18" s="8"/>
      <c r="I18" s="8"/>
      <c r="J18" s="8"/>
      <c r="K18" s="8"/>
      <c r="L18" s="8"/>
      <c r="M18" s="8"/>
      <c r="N18" s="8"/>
      <c r="O18" s="8">
        <v>6232000</v>
      </c>
      <c r="P18" s="8"/>
      <c r="Q18" s="8"/>
      <c r="R18" s="8">
        <v>6232000</v>
      </c>
      <c r="S18" s="8"/>
      <c r="T18" s="8"/>
      <c r="U18" s="8"/>
      <c r="V18" s="8"/>
      <c r="W18" s="8">
        <v>6232000</v>
      </c>
      <c r="X18" s="8">
        <v>6232000</v>
      </c>
      <c r="Y18" s="8"/>
      <c r="Z18" s="2"/>
      <c r="AA18" s="6">
        <v>6232000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44823608</v>
      </c>
      <c r="D21" s="33">
        <f t="shared" si="0"/>
        <v>0</v>
      </c>
      <c r="E21" s="34">
        <f t="shared" si="0"/>
        <v>66858293</v>
      </c>
      <c r="F21" s="35">
        <f t="shared" si="0"/>
        <v>51636916</v>
      </c>
      <c r="G21" s="35">
        <f t="shared" si="0"/>
        <v>3721437</v>
      </c>
      <c r="H21" s="35">
        <f t="shared" si="0"/>
        <v>3712113</v>
      </c>
      <c r="I21" s="35">
        <f t="shared" si="0"/>
        <v>3545646</v>
      </c>
      <c r="J21" s="35">
        <f t="shared" si="0"/>
        <v>10979196</v>
      </c>
      <c r="K21" s="35">
        <f t="shared" si="0"/>
        <v>4072453</v>
      </c>
      <c r="L21" s="35">
        <f t="shared" si="0"/>
        <v>3435324</v>
      </c>
      <c r="M21" s="35">
        <f t="shared" si="0"/>
        <v>3423362</v>
      </c>
      <c r="N21" s="35">
        <f t="shared" si="0"/>
        <v>10931139</v>
      </c>
      <c r="O21" s="35">
        <f t="shared" si="0"/>
        <v>10297813</v>
      </c>
      <c r="P21" s="35">
        <f t="shared" si="0"/>
        <v>4052471</v>
      </c>
      <c r="Q21" s="35">
        <f t="shared" si="0"/>
        <v>4095161</v>
      </c>
      <c r="R21" s="35">
        <f t="shared" si="0"/>
        <v>18445445</v>
      </c>
      <c r="S21" s="35">
        <f t="shared" si="0"/>
        <v>3436117</v>
      </c>
      <c r="T21" s="35">
        <f t="shared" si="0"/>
        <v>4101379</v>
      </c>
      <c r="U21" s="35">
        <f t="shared" si="0"/>
        <v>3462499</v>
      </c>
      <c r="V21" s="35">
        <f t="shared" si="0"/>
        <v>10999995</v>
      </c>
      <c r="W21" s="35">
        <f t="shared" si="0"/>
        <v>51355775</v>
      </c>
      <c r="X21" s="35">
        <f t="shared" si="0"/>
        <v>51636916</v>
      </c>
      <c r="Y21" s="35">
        <f t="shared" si="0"/>
        <v>-281141</v>
      </c>
      <c r="Z21" s="36">
        <f>+IF(X21&lt;&gt;0,+(Y21/X21)*100,0)</f>
        <v>-0.54445738006506816</v>
      </c>
      <c r="AA21" s="33">
        <f>SUM(AA5:AA20)</f>
        <v>51636916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65047856</v>
      </c>
      <c r="D24" s="6"/>
      <c r="E24" s="7">
        <v>66837256</v>
      </c>
      <c r="F24" s="8">
        <v>74081427</v>
      </c>
      <c r="G24" s="8">
        <v>6099526</v>
      </c>
      <c r="H24" s="8">
        <v>6671963</v>
      </c>
      <c r="I24" s="8">
        <v>7392622</v>
      </c>
      <c r="J24" s="8">
        <v>20164111</v>
      </c>
      <c r="K24" s="8">
        <v>7187272</v>
      </c>
      <c r="L24" s="8">
        <v>7913959</v>
      </c>
      <c r="M24" s="8">
        <v>7403109</v>
      </c>
      <c r="N24" s="8">
        <v>22504340</v>
      </c>
      <c r="O24" s="8">
        <v>8535420</v>
      </c>
      <c r="P24" s="8">
        <v>8232898</v>
      </c>
      <c r="Q24" s="8">
        <v>7281742</v>
      </c>
      <c r="R24" s="8">
        <v>24050060</v>
      </c>
      <c r="S24" s="8">
        <v>6671789</v>
      </c>
      <c r="T24" s="8">
        <v>-1688275</v>
      </c>
      <c r="U24" s="8">
        <v>5109846</v>
      </c>
      <c r="V24" s="8">
        <v>10093360</v>
      </c>
      <c r="W24" s="8">
        <v>76811871</v>
      </c>
      <c r="X24" s="8">
        <v>74081427</v>
      </c>
      <c r="Y24" s="8">
        <v>2730444</v>
      </c>
      <c r="Z24" s="2">
        <v>3.6857335375032663</v>
      </c>
      <c r="AA24" s="6">
        <v>74081427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16472523</v>
      </c>
      <c r="D26" s="6"/>
      <c r="E26" s="7"/>
      <c r="F26" s="8">
        <v>552970</v>
      </c>
      <c r="G26" s="8"/>
      <c r="H26" s="8"/>
      <c r="I26" s="8"/>
      <c r="J26" s="8"/>
      <c r="K26" s="8">
        <v>113879</v>
      </c>
      <c r="L26" s="8">
        <v>59347</v>
      </c>
      <c r="M26" s="8">
        <v>103260</v>
      </c>
      <c r="N26" s="8">
        <v>276486</v>
      </c>
      <c r="O26" s="8">
        <v>952</v>
      </c>
      <c r="P26" s="8">
        <v>36289</v>
      </c>
      <c r="Q26" s="8">
        <v>3240</v>
      </c>
      <c r="R26" s="8">
        <v>40481</v>
      </c>
      <c r="S26" s="8"/>
      <c r="T26" s="8"/>
      <c r="U26" s="8"/>
      <c r="V26" s="8"/>
      <c r="W26" s="8">
        <v>316967</v>
      </c>
      <c r="X26" s="8">
        <v>552970</v>
      </c>
      <c r="Y26" s="8">
        <v>-236003</v>
      </c>
      <c r="Z26" s="2">
        <v>-42.679168851836444</v>
      </c>
      <c r="AA26" s="6">
        <v>552970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7461638</v>
      </c>
      <c r="D31" s="6"/>
      <c r="E31" s="7">
        <v>13950000</v>
      </c>
      <c r="F31" s="8">
        <v>13950000</v>
      </c>
      <c r="G31" s="8">
        <v>660339</v>
      </c>
      <c r="H31" s="8"/>
      <c r="I31" s="8">
        <v>1320678</v>
      </c>
      <c r="J31" s="8">
        <v>1981017</v>
      </c>
      <c r="K31" s="8"/>
      <c r="L31" s="8">
        <v>660339</v>
      </c>
      <c r="M31" s="8">
        <v>1320678</v>
      </c>
      <c r="N31" s="8">
        <v>1981017</v>
      </c>
      <c r="O31" s="8">
        <v>660339</v>
      </c>
      <c r="P31" s="8"/>
      <c r="Q31" s="8">
        <v>1320678</v>
      </c>
      <c r="R31" s="8">
        <v>1981017</v>
      </c>
      <c r="S31" s="8"/>
      <c r="T31" s="8"/>
      <c r="U31" s="8">
        <v>1389152</v>
      </c>
      <c r="V31" s="8">
        <v>1389152</v>
      </c>
      <c r="W31" s="8">
        <v>7332203</v>
      </c>
      <c r="X31" s="8">
        <v>13950000</v>
      </c>
      <c r="Y31" s="8">
        <v>-6617797</v>
      </c>
      <c r="Z31" s="2">
        <v>-47.439405017921146</v>
      </c>
      <c r="AA31" s="6">
        <v>13950000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8000000</v>
      </c>
      <c r="F32" s="8">
        <v>14155394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>
        <v>8873280</v>
      </c>
      <c r="U32" s="8"/>
      <c r="V32" s="8">
        <v>8873280</v>
      </c>
      <c r="W32" s="8">
        <v>8873280</v>
      </c>
      <c r="X32" s="8">
        <v>14155394</v>
      </c>
      <c r="Y32" s="8">
        <v>-5282114</v>
      </c>
      <c r="Z32" s="2">
        <v>-37.315202953729163</v>
      </c>
      <c r="AA32" s="6">
        <v>14155394</v>
      </c>
    </row>
    <row r="33" spans="1:27" x14ac:dyDescent="0.25">
      <c r="A33" s="25" t="s">
        <v>58</v>
      </c>
      <c r="B33" s="24" t="s">
        <v>32</v>
      </c>
      <c r="C33" s="6">
        <v>458438</v>
      </c>
      <c r="D33" s="6"/>
      <c r="E33" s="7">
        <v>2134966</v>
      </c>
      <c r="F33" s="8">
        <v>1939488</v>
      </c>
      <c r="G33" s="8">
        <v>38324</v>
      </c>
      <c r="H33" s="8">
        <v>41675</v>
      </c>
      <c r="I33" s="8">
        <v>43934</v>
      </c>
      <c r="J33" s="8">
        <v>123933</v>
      </c>
      <c r="K33" s="8">
        <v>41968</v>
      </c>
      <c r="L33" s="8">
        <v>49398</v>
      </c>
      <c r="M33" s="8">
        <v>44444</v>
      </c>
      <c r="N33" s="8">
        <v>135810</v>
      </c>
      <c r="O33" s="8">
        <v>56016</v>
      </c>
      <c r="P33" s="8">
        <v>77652</v>
      </c>
      <c r="Q33" s="8">
        <v>40624</v>
      </c>
      <c r="R33" s="8">
        <v>174292</v>
      </c>
      <c r="S33" s="8">
        <v>37080</v>
      </c>
      <c r="T33" s="8">
        <v>41800</v>
      </c>
      <c r="U33" s="8">
        <v>56251</v>
      </c>
      <c r="V33" s="8">
        <v>135131</v>
      </c>
      <c r="W33" s="8">
        <v>569166</v>
      </c>
      <c r="X33" s="8">
        <v>1939488</v>
      </c>
      <c r="Y33" s="8">
        <v>-1370322</v>
      </c>
      <c r="Z33" s="2">
        <v>-70.653801415631349</v>
      </c>
      <c r="AA33" s="6">
        <v>1939488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89440455</v>
      </c>
      <c r="D35" s="33">
        <f>SUM(D24:D34)</f>
        <v>0</v>
      </c>
      <c r="E35" s="34">
        <f t="shared" si="1"/>
        <v>90922222</v>
      </c>
      <c r="F35" s="35">
        <f t="shared" si="1"/>
        <v>104679279</v>
      </c>
      <c r="G35" s="35">
        <f t="shared" si="1"/>
        <v>6798189</v>
      </c>
      <c r="H35" s="35">
        <f t="shared" si="1"/>
        <v>6713638</v>
      </c>
      <c r="I35" s="35">
        <f t="shared" si="1"/>
        <v>8757234</v>
      </c>
      <c r="J35" s="35">
        <f t="shared" si="1"/>
        <v>22269061</v>
      </c>
      <c r="K35" s="35">
        <f t="shared" si="1"/>
        <v>7343119</v>
      </c>
      <c r="L35" s="35">
        <f t="shared" si="1"/>
        <v>8683043</v>
      </c>
      <c r="M35" s="35">
        <f t="shared" si="1"/>
        <v>8871491</v>
      </c>
      <c r="N35" s="35">
        <f t="shared" si="1"/>
        <v>24897653</v>
      </c>
      <c r="O35" s="35">
        <f t="shared" si="1"/>
        <v>9252727</v>
      </c>
      <c r="P35" s="35">
        <f t="shared" si="1"/>
        <v>8346839</v>
      </c>
      <c r="Q35" s="35">
        <f t="shared" si="1"/>
        <v>8646284</v>
      </c>
      <c r="R35" s="35">
        <f t="shared" si="1"/>
        <v>26245850</v>
      </c>
      <c r="S35" s="35">
        <f t="shared" si="1"/>
        <v>6708869</v>
      </c>
      <c r="T35" s="35">
        <f t="shared" si="1"/>
        <v>7226805</v>
      </c>
      <c r="U35" s="35">
        <f t="shared" si="1"/>
        <v>6555249</v>
      </c>
      <c r="V35" s="35">
        <f t="shared" si="1"/>
        <v>20490923</v>
      </c>
      <c r="W35" s="35">
        <f t="shared" si="1"/>
        <v>93903487</v>
      </c>
      <c r="X35" s="35">
        <f t="shared" si="1"/>
        <v>104679279</v>
      </c>
      <c r="Y35" s="35">
        <f t="shared" si="1"/>
        <v>-10775792</v>
      </c>
      <c r="Z35" s="36">
        <f>+IF(X35&lt;&gt;0,+(Y35/X35)*100,0)</f>
        <v>-10.294102235839816</v>
      </c>
      <c r="AA35" s="33">
        <f>SUM(AA24:AA34)</f>
        <v>104679279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-44616847</v>
      </c>
      <c r="D37" s="46">
        <f>+D21-D35</f>
        <v>0</v>
      </c>
      <c r="E37" s="47">
        <f t="shared" si="2"/>
        <v>-24063929</v>
      </c>
      <c r="F37" s="48">
        <f t="shared" si="2"/>
        <v>-53042363</v>
      </c>
      <c r="G37" s="48">
        <f t="shared" si="2"/>
        <v>-3076752</v>
      </c>
      <c r="H37" s="48">
        <f t="shared" si="2"/>
        <v>-3001525</v>
      </c>
      <c r="I37" s="48">
        <f t="shared" si="2"/>
        <v>-5211588</v>
      </c>
      <c r="J37" s="48">
        <f t="shared" si="2"/>
        <v>-11289865</v>
      </c>
      <c r="K37" s="48">
        <f t="shared" si="2"/>
        <v>-3270666</v>
      </c>
      <c r="L37" s="48">
        <f t="shared" si="2"/>
        <v>-5247719</v>
      </c>
      <c r="M37" s="48">
        <f t="shared" si="2"/>
        <v>-5448129</v>
      </c>
      <c r="N37" s="48">
        <f t="shared" si="2"/>
        <v>-13966514</v>
      </c>
      <c r="O37" s="48">
        <f t="shared" si="2"/>
        <v>1045086</v>
      </c>
      <c r="P37" s="48">
        <f t="shared" si="2"/>
        <v>-4294368</v>
      </c>
      <c r="Q37" s="48">
        <f t="shared" si="2"/>
        <v>-4551123</v>
      </c>
      <c r="R37" s="48">
        <f t="shared" si="2"/>
        <v>-7800405</v>
      </c>
      <c r="S37" s="48">
        <f t="shared" si="2"/>
        <v>-3272752</v>
      </c>
      <c r="T37" s="48">
        <f t="shared" si="2"/>
        <v>-3125426</v>
      </c>
      <c r="U37" s="48">
        <f t="shared" si="2"/>
        <v>-3092750</v>
      </c>
      <c r="V37" s="48">
        <f t="shared" si="2"/>
        <v>-9490928</v>
      </c>
      <c r="W37" s="48">
        <f t="shared" si="2"/>
        <v>-42547712</v>
      </c>
      <c r="X37" s="48">
        <f>IF(F21=F35,0,X21-X35)</f>
        <v>-53042363</v>
      </c>
      <c r="Y37" s="48">
        <f t="shared" si="2"/>
        <v>10494651</v>
      </c>
      <c r="Z37" s="49">
        <f>+IF(X37&lt;&gt;0,+(Y37/X37)*100,0)</f>
        <v>-19.785413783318816</v>
      </c>
      <c r="AA37" s="46">
        <f>+AA21-AA35</f>
        <v>-53042363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-44616847</v>
      </c>
      <c r="D41" s="56">
        <f>SUM(D37:D40)</f>
        <v>0</v>
      </c>
      <c r="E41" s="57">
        <f t="shared" si="3"/>
        <v>-24063929</v>
      </c>
      <c r="F41" s="58">
        <f t="shared" si="3"/>
        <v>-53042363</v>
      </c>
      <c r="G41" s="58">
        <f t="shared" si="3"/>
        <v>-3076752</v>
      </c>
      <c r="H41" s="58">
        <f t="shared" si="3"/>
        <v>-3001525</v>
      </c>
      <c r="I41" s="58">
        <f t="shared" si="3"/>
        <v>-5211588</v>
      </c>
      <c r="J41" s="58">
        <f t="shared" si="3"/>
        <v>-11289865</v>
      </c>
      <c r="K41" s="58">
        <f t="shared" si="3"/>
        <v>-3270666</v>
      </c>
      <c r="L41" s="58">
        <f t="shared" si="3"/>
        <v>-5247719</v>
      </c>
      <c r="M41" s="58">
        <f t="shared" si="3"/>
        <v>-5448129</v>
      </c>
      <c r="N41" s="58">
        <f t="shared" si="3"/>
        <v>-13966514</v>
      </c>
      <c r="O41" s="58">
        <f t="shared" si="3"/>
        <v>1045086</v>
      </c>
      <c r="P41" s="58">
        <f t="shared" si="3"/>
        <v>-4294368</v>
      </c>
      <c r="Q41" s="58">
        <f t="shared" si="3"/>
        <v>-4551123</v>
      </c>
      <c r="R41" s="58">
        <f t="shared" si="3"/>
        <v>-7800405</v>
      </c>
      <c r="S41" s="58">
        <f t="shared" si="3"/>
        <v>-3272752</v>
      </c>
      <c r="T41" s="58">
        <f t="shared" si="3"/>
        <v>-3125426</v>
      </c>
      <c r="U41" s="58">
        <f t="shared" si="3"/>
        <v>-3092750</v>
      </c>
      <c r="V41" s="58">
        <f t="shared" si="3"/>
        <v>-9490928</v>
      </c>
      <c r="W41" s="58">
        <f t="shared" si="3"/>
        <v>-42547712</v>
      </c>
      <c r="X41" s="58">
        <f t="shared" si="3"/>
        <v>-53042363</v>
      </c>
      <c r="Y41" s="58">
        <f t="shared" si="3"/>
        <v>10494651</v>
      </c>
      <c r="Z41" s="59">
        <f>+IF(X41&lt;&gt;0,+(Y41/X41)*100,0)</f>
        <v>-19.785413783318816</v>
      </c>
      <c r="AA41" s="56">
        <f>SUM(AA37:AA40)</f>
        <v>-53042363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-44616847</v>
      </c>
      <c r="D43" s="64">
        <f>+D41-D42</f>
        <v>0</v>
      </c>
      <c r="E43" s="65">
        <f t="shared" si="4"/>
        <v>-24063929</v>
      </c>
      <c r="F43" s="66">
        <f t="shared" si="4"/>
        <v>-53042363</v>
      </c>
      <c r="G43" s="66">
        <f t="shared" si="4"/>
        <v>-3076752</v>
      </c>
      <c r="H43" s="66">
        <f t="shared" si="4"/>
        <v>-3001525</v>
      </c>
      <c r="I43" s="66">
        <f t="shared" si="4"/>
        <v>-5211588</v>
      </c>
      <c r="J43" s="66">
        <f t="shared" si="4"/>
        <v>-11289865</v>
      </c>
      <c r="K43" s="66">
        <f t="shared" si="4"/>
        <v>-3270666</v>
      </c>
      <c r="L43" s="66">
        <f t="shared" si="4"/>
        <v>-5247719</v>
      </c>
      <c r="M43" s="66">
        <f t="shared" si="4"/>
        <v>-5448129</v>
      </c>
      <c r="N43" s="66">
        <f t="shared" si="4"/>
        <v>-13966514</v>
      </c>
      <c r="O43" s="66">
        <f t="shared" si="4"/>
        <v>1045086</v>
      </c>
      <c r="P43" s="66">
        <f t="shared" si="4"/>
        <v>-4294368</v>
      </c>
      <c r="Q43" s="66">
        <f t="shared" si="4"/>
        <v>-4551123</v>
      </c>
      <c r="R43" s="66">
        <f t="shared" si="4"/>
        <v>-7800405</v>
      </c>
      <c r="S43" s="66">
        <f t="shared" si="4"/>
        <v>-3272752</v>
      </c>
      <c r="T43" s="66">
        <f t="shared" si="4"/>
        <v>-3125426</v>
      </c>
      <c r="U43" s="66">
        <f t="shared" si="4"/>
        <v>-3092750</v>
      </c>
      <c r="V43" s="66">
        <f t="shared" si="4"/>
        <v>-9490928</v>
      </c>
      <c r="W43" s="66">
        <f t="shared" si="4"/>
        <v>-42547712</v>
      </c>
      <c r="X43" s="66">
        <f t="shared" si="4"/>
        <v>-53042363</v>
      </c>
      <c r="Y43" s="66">
        <f t="shared" si="4"/>
        <v>10494651</v>
      </c>
      <c r="Z43" s="67">
        <f>+IF(X43&lt;&gt;0,+(Y43/X43)*100,0)</f>
        <v>-19.785413783318816</v>
      </c>
      <c r="AA43" s="64">
        <f>+AA41-AA42</f>
        <v>-53042363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-44616847</v>
      </c>
      <c r="D45" s="56">
        <f>SUM(D43:D44)</f>
        <v>0</v>
      </c>
      <c r="E45" s="57">
        <f t="shared" si="5"/>
        <v>-24063929</v>
      </c>
      <c r="F45" s="58">
        <f t="shared" si="5"/>
        <v>-53042363</v>
      </c>
      <c r="G45" s="58">
        <f t="shared" si="5"/>
        <v>-3076752</v>
      </c>
      <c r="H45" s="58">
        <f t="shared" si="5"/>
        <v>-3001525</v>
      </c>
      <c r="I45" s="58">
        <f t="shared" si="5"/>
        <v>-5211588</v>
      </c>
      <c r="J45" s="58">
        <f t="shared" si="5"/>
        <v>-11289865</v>
      </c>
      <c r="K45" s="58">
        <f t="shared" si="5"/>
        <v>-3270666</v>
      </c>
      <c r="L45" s="58">
        <f t="shared" si="5"/>
        <v>-5247719</v>
      </c>
      <c r="M45" s="58">
        <f t="shared" si="5"/>
        <v>-5448129</v>
      </c>
      <c r="N45" s="58">
        <f t="shared" si="5"/>
        <v>-13966514</v>
      </c>
      <c r="O45" s="58">
        <f t="shared" si="5"/>
        <v>1045086</v>
      </c>
      <c r="P45" s="58">
        <f t="shared" si="5"/>
        <v>-4294368</v>
      </c>
      <c r="Q45" s="58">
        <f t="shared" si="5"/>
        <v>-4551123</v>
      </c>
      <c r="R45" s="58">
        <f t="shared" si="5"/>
        <v>-7800405</v>
      </c>
      <c r="S45" s="58">
        <f t="shared" si="5"/>
        <v>-3272752</v>
      </c>
      <c r="T45" s="58">
        <f t="shared" si="5"/>
        <v>-3125426</v>
      </c>
      <c r="U45" s="58">
        <f t="shared" si="5"/>
        <v>-3092750</v>
      </c>
      <c r="V45" s="58">
        <f t="shared" si="5"/>
        <v>-9490928</v>
      </c>
      <c r="W45" s="58">
        <f t="shared" si="5"/>
        <v>-42547712</v>
      </c>
      <c r="X45" s="58">
        <f t="shared" si="5"/>
        <v>-53042363</v>
      </c>
      <c r="Y45" s="58">
        <f t="shared" si="5"/>
        <v>10494651</v>
      </c>
      <c r="Z45" s="59">
        <f>+IF(X45&lt;&gt;0,+(Y45/X45)*100,0)</f>
        <v>-19.785413783318816</v>
      </c>
      <c r="AA45" s="56">
        <f>SUM(AA43:AA44)</f>
        <v>-53042363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-44616847</v>
      </c>
      <c r="D47" s="71">
        <f>SUM(D45:D46)</f>
        <v>0</v>
      </c>
      <c r="E47" s="72">
        <f t="shared" si="6"/>
        <v>-24063929</v>
      </c>
      <c r="F47" s="73">
        <f t="shared" si="6"/>
        <v>-53042363</v>
      </c>
      <c r="G47" s="73">
        <f t="shared" si="6"/>
        <v>-3076752</v>
      </c>
      <c r="H47" s="74">
        <f t="shared" si="6"/>
        <v>-3001525</v>
      </c>
      <c r="I47" s="74">
        <f t="shared" si="6"/>
        <v>-5211588</v>
      </c>
      <c r="J47" s="74">
        <f t="shared" si="6"/>
        <v>-11289865</v>
      </c>
      <c r="K47" s="74">
        <f t="shared" si="6"/>
        <v>-3270666</v>
      </c>
      <c r="L47" s="74">
        <f t="shared" si="6"/>
        <v>-5247719</v>
      </c>
      <c r="M47" s="73">
        <f t="shared" si="6"/>
        <v>-5448129</v>
      </c>
      <c r="N47" s="73">
        <f t="shared" si="6"/>
        <v>-13966514</v>
      </c>
      <c r="O47" s="74">
        <f t="shared" si="6"/>
        <v>1045086</v>
      </c>
      <c r="P47" s="74">
        <f t="shared" si="6"/>
        <v>-4294368</v>
      </c>
      <c r="Q47" s="74">
        <f t="shared" si="6"/>
        <v>-4551123</v>
      </c>
      <c r="R47" s="74">
        <f t="shared" si="6"/>
        <v>-7800405</v>
      </c>
      <c r="S47" s="74">
        <f t="shared" si="6"/>
        <v>-3272752</v>
      </c>
      <c r="T47" s="73">
        <f t="shared" si="6"/>
        <v>-3125426</v>
      </c>
      <c r="U47" s="73">
        <f t="shared" si="6"/>
        <v>-3092750</v>
      </c>
      <c r="V47" s="74">
        <f t="shared" si="6"/>
        <v>-9490928</v>
      </c>
      <c r="W47" s="74">
        <f t="shared" si="6"/>
        <v>-42547712</v>
      </c>
      <c r="X47" s="74">
        <f t="shared" si="6"/>
        <v>-53042363</v>
      </c>
      <c r="Y47" s="74">
        <f t="shared" si="6"/>
        <v>10494651</v>
      </c>
      <c r="Z47" s="75">
        <f>+IF(X47&lt;&gt;0,+(Y47/X47)*100,0)</f>
        <v>-19.785413783318816</v>
      </c>
      <c r="AA47" s="76">
        <f>SUM(AA45:AA46)</f>
        <v>-53042363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10460877</v>
      </c>
      <c r="D9" s="6"/>
      <c r="E9" s="7">
        <v>9483881</v>
      </c>
      <c r="F9" s="8">
        <v>9483881</v>
      </c>
      <c r="G9" s="8">
        <v>978119</v>
      </c>
      <c r="H9" s="8">
        <v>911077</v>
      </c>
      <c r="I9" s="8">
        <v>945214</v>
      </c>
      <c r="J9" s="8">
        <v>2834410</v>
      </c>
      <c r="K9" s="8">
        <v>970129</v>
      </c>
      <c r="L9" s="8">
        <v>980091</v>
      </c>
      <c r="M9" s="8">
        <v>952120</v>
      </c>
      <c r="N9" s="8">
        <v>2902340</v>
      </c>
      <c r="O9" s="8">
        <v>978214</v>
      </c>
      <c r="P9" s="8">
        <v>968103</v>
      </c>
      <c r="Q9" s="8">
        <v>734783</v>
      </c>
      <c r="R9" s="8">
        <v>2681100</v>
      </c>
      <c r="S9" s="8">
        <v>972839</v>
      </c>
      <c r="T9" s="8">
        <v>839405</v>
      </c>
      <c r="U9" s="8"/>
      <c r="V9" s="8">
        <v>1812244</v>
      </c>
      <c r="W9" s="8">
        <v>10230094</v>
      </c>
      <c r="X9" s="8">
        <v>9483881</v>
      </c>
      <c r="Y9" s="8">
        <v>746213</v>
      </c>
      <c r="Z9" s="2">
        <v>7.8682239897358484</v>
      </c>
      <c r="AA9" s="6">
        <v>9483881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18263907</v>
      </c>
      <c r="D13" s="6"/>
      <c r="E13" s="7">
        <v>5242754</v>
      </c>
      <c r="F13" s="8">
        <v>5242754</v>
      </c>
      <c r="G13" s="8">
        <v>1621345</v>
      </c>
      <c r="H13" s="8">
        <v>1537452</v>
      </c>
      <c r="I13" s="8">
        <v>1619584</v>
      </c>
      <c r="J13" s="8">
        <v>4778381</v>
      </c>
      <c r="K13" s="8">
        <v>1689783</v>
      </c>
      <c r="L13" s="8">
        <v>1715877</v>
      </c>
      <c r="M13" s="8">
        <v>1739932</v>
      </c>
      <c r="N13" s="8">
        <v>5145592</v>
      </c>
      <c r="O13" s="8">
        <v>1763824</v>
      </c>
      <c r="P13" s="8">
        <v>1827017</v>
      </c>
      <c r="Q13" s="8">
        <v>1804930</v>
      </c>
      <c r="R13" s="8">
        <v>5395771</v>
      </c>
      <c r="S13" s="8">
        <v>1935093</v>
      </c>
      <c r="T13" s="8">
        <v>1847974</v>
      </c>
      <c r="U13" s="8"/>
      <c r="V13" s="8">
        <v>3783067</v>
      </c>
      <c r="W13" s="8">
        <v>19102811</v>
      </c>
      <c r="X13" s="8">
        <v>5242754</v>
      </c>
      <c r="Y13" s="8">
        <v>13860057</v>
      </c>
      <c r="Z13" s="2">
        <v>264.36596109601942</v>
      </c>
      <c r="AA13" s="6">
        <v>5242754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2787970</v>
      </c>
      <c r="F18" s="8">
        <v>2787970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2787970</v>
      </c>
      <c r="Y18" s="8">
        <v>-2787970</v>
      </c>
      <c r="Z18" s="2">
        <v>-100</v>
      </c>
      <c r="AA18" s="6">
        <v>2787970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28724784</v>
      </c>
      <c r="D21" s="33">
        <f t="shared" si="0"/>
        <v>0</v>
      </c>
      <c r="E21" s="34">
        <f t="shared" si="0"/>
        <v>17514605</v>
      </c>
      <c r="F21" s="35">
        <f t="shared" si="0"/>
        <v>17514605</v>
      </c>
      <c r="G21" s="35">
        <f t="shared" si="0"/>
        <v>2599464</v>
      </c>
      <c r="H21" s="35">
        <f t="shared" si="0"/>
        <v>2448529</v>
      </c>
      <c r="I21" s="35">
        <f t="shared" si="0"/>
        <v>2564798</v>
      </c>
      <c r="J21" s="35">
        <f t="shared" si="0"/>
        <v>7612791</v>
      </c>
      <c r="K21" s="35">
        <f t="shared" si="0"/>
        <v>2659912</v>
      </c>
      <c r="L21" s="35">
        <f t="shared" si="0"/>
        <v>2695968</v>
      </c>
      <c r="M21" s="35">
        <f t="shared" si="0"/>
        <v>2692052</v>
      </c>
      <c r="N21" s="35">
        <f t="shared" si="0"/>
        <v>8047932</v>
      </c>
      <c r="O21" s="35">
        <f t="shared" si="0"/>
        <v>2742038</v>
      </c>
      <c r="P21" s="35">
        <f t="shared" si="0"/>
        <v>2795120</v>
      </c>
      <c r="Q21" s="35">
        <f t="shared" si="0"/>
        <v>2539713</v>
      </c>
      <c r="R21" s="35">
        <f t="shared" si="0"/>
        <v>8076871</v>
      </c>
      <c r="S21" s="35">
        <f t="shared" si="0"/>
        <v>2907932</v>
      </c>
      <c r="T21" s="35">
        <f t="shared" si="0"/>
        <v>2687379</v>
      </c>
      <c r="U21" s="35">
        <f t="shared" si="0"/>
        <v>0</v>
      </c>
      <c r="V21" s="35">
        <f t="shared" si="0"/>
        <v>5595311</v>
      </c>
      <c r="W21" s="35">
        <f t="shared" si="0"/>
        <v>29332905</v>
      </c>
      <c r="X21" s="35">
        <f t="shared" si="0"/>
        <v>17514605</v>
      </c>
      <c r="Y21" s="35">
        <f t="shared" si="0"/>
        <v>11818300</v>
      </c>
      <c r="Z21" s="36">
        <f>+IF(X21&lt;&gt;0,+(Y21/X21)*100,0)</f>
        <v>67.476828623882753</v>
      </c>
      <c r="AA21" s="33">
        <f>SUM(AA5:AA20)</f>
        <v>17514605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8421430</v>
      </c>
      <c r="F24" s="8">
        <v>8421430</v>
      </c>
      <c r="G24" s="8">
        <v>805496</v>
      </c>
      <c r="H24" s="8">
        <v>676063</v>
      </c>
      <c r="I24" s="8">
        <v>669505</v>
      </c>
      <c r="J24" s="8">
        <v>2151064</v>
      </c>
      <c r="K24" s="8">
        <v>722719</v>
      </c>
      <c r="L24" s="8">
        <v>790567</v>
      </c>
      <c r="M24" s="8">
        <v>967988</v>
      </c>
      <c r="N24" s="8">
        <v>2481274</v>
      </c>
      <c r="O24" s="8">
        <v>718471</v>
      </c>
      <c r="P24" s="8">
        <v>715146</v>
      </c>
      <c r="Q24" s="8">
        <v>700377</v>
      </c>
      <c r="R24" s="8">
        <v>2133994</v>
      </c>
      <c r="S24" s="8">
        <v>709980</v>
      </c>
      <c r="T24" s="8">
        <v>749760</v>
      </c>
      <c r="U24" s="8"/>
      <c r="V24" s="8">
        <v>1459740</v>
      </c>
      <c r="W24" s="8">
        <v>8226072</v>
      </c>
      <c r="X24" s="8">
        <v>8421430</v>
      </c>
      <c r="Y24" s="8">
        <v>-195358</v>
      </c>
      <c r="Z24" s="2">
        <v>-2.3197722952040212</v>
      </c>
      <c r="AA24" s="6">
        <v>8421430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2162872</v>
      </c>
      <c r="F26" s="8">
        <v>2162872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2162872</v>
      </c>
      <c r="Y26" s="8">
        <v>-2162872</v>
      </c>
      <c r="Z26" s="2">
        <v>-100</v>
      </c>
      <c r="AA26" s="6">
        <v>2162872</v>
      </c>
    </row>
    <row r="27" spans="1:27" x14ac:dyDescent="0.25">
      <c r="A27" s="25" t="s">
        <v>53</v>
      </c>
      <c r="B27" s="24" t="s">
        <v>32</v>
      </c>
      <c r="C27" s="6">
        <v>141652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1859841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1696621</v>
      </c>
      <c r="D31" s="6"/>
      <c r="E31" s="7">
        <v>611613</v>
      </c>
      <c r="F31" s="8">
        <v>991916</v>
      </c>
      <c r="G31" s="8"/>
      <c r="H31" s="8">
        <v>19725</v>
      </c>
      <c r="I31" s="8">
        <v>8556</v>
      </c>
      <c r="J31" s="8">
        <v>28281</v>
      </c>
      <c r="K31" s="8">
        <v>320935</v>
      </c>
      <c r="L31" s="8">
        <v>45630</v>
      </c>
      <c r="M31" s="8">
        <v>95819</v>
      </c>
      <c r="N31" s="8">
        <v>462384</v>
      </c>
      <c r="O31" s="8">
        <v>66570</v>
      </c>
      <c r="P31" s="8">
        <v>111543</v>
      </c>
      <c r="Q31" s="8">
        <v>84879</v>
      </c>
      <c r="R31" s="8">
        <v>262992</v>
      </c>
      <c r="S31" s="8">
        <v>23604</v>
      </c>
      <c r="T31" s="8">
        <v>52552</v>
      </c>
      <c r="U31" s="8"/>
      <c r="V31" s="8">
        <v>76156</v>
      </c>
      <c r="W31" s="8">
        <v>829813</v>
      </c>
      <c r="X31" s="8">
        <v>991916</v>
      </c>
      <c r="Y31" s="8">
        <v>-162103</v>
      </c>
      <c r="Z31" s="2">
        <v>-16.34241205908565</v>
      </c>
      <c r="AA31" s="6">
        <v>991916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1138905</v>
      </c>
      <c r="D33" s="6"/>
      <c r="E33" s="7">
        <v>1073308</v>
      </c>
      <c r="F33" s="8">
        <v>939823</v>
      </c>
      <c r="G33" s="8">
        <v>111588</v>
      </c>
      <c r="H33" s="8">
        <v>149198</v>
      </c>
      <c r="I33" s="8">
        <v>123823</v>
      </c>
      <c r="J33" s="8">
        <v>384609</v>
      </c>
      <c r="K33" s="8">
        <v>138312</v>
      </c>
      <c r="L33" s="8">
        <v>9949</v>
      </c>
      <c r="M33" s="8">
        <v>23060</v>
      </c>
      <c r="N33" s="8">
        <v>171321</v>
      </c>
      <c r="O33" s="8">
        <v>5950</v>
      </c>
      <c r="P33" s="8">
        <v>5870</v>
      </c>
      <c r="Q33" s="8">
        <v>188331</v>
      </c>
      <c r="R33" s="8">
        <v>200151</v>
      </c>
      <c r="S33" s="8">
        <v>55977</v>
      </c>
      <c r="T33" s="8">
        <v>101213</v>
      </c>
      <c r="U33" s="8"/>
      <c r="V33" s="8">
        <v>157190</v>
      </c>
      <c r="W33" s="8">
        <v>913271</v>
      </c>
      <c r="X33" s="8">
        <v>939823</v>
      </c>
      <c r="Y33" s="8">
        <v>-26552</v>
      </c>
      <c r="Z33" s="2">
        <v>-2.8252128326291226</v>
      </c>
      <c r="AA33" s="6">
        <v>939823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4837019</v>
      </c>
      <c r="D35" s="33">
        <f>SUM(D24:D34)</f>
        <v>0</v>
      </c>
      <c r="E35" s="34">
        <f t="shared" si="1"/>
        <v>12269223</v>
      </c>
      <c r="F35" s="35">
        <f t="shared" si="1"/>
        <v>12516041</v>
      </c>
      <c r="G35" s="35">
        <f t="shared" si="1"/>
        <v>917084</v>
      </c>
      <c r="H35" s="35">
        <f t="shared" si="1"/>
        <v>844986</v>
      </c>
      <c r="I35" s="35">
        <f t="shared" si="1"/>
        <v>801884</v>
      </c>
      <c r="J35" s="35">
        <f t="shared" si="1"/>
        <v>2563954</v>
      </c>
      <c r="K35" s="35">
        <f t="shared" si="1"/>
        <v>1181966</v>
      </c>
      <c r="L35" s="35">
        <f t="shared" si="1"/>
        <v>846146</v>
      </c>
      <c r="M35" s="35">
        <f t="shared" si="1"/>
        <v>1086867</v>
      </c>
      <c r="N35" s="35">
        <f t="shared" si="1"/>
        <v>3114979</v>
      </c>
      <c r="O35" s="35">
        <f t="shared" si="1"/>
        <v>790991</v>
      </c>
      <c r="P35" s="35">
        <f t="shared" si="1"/>
        <v>832559</v>
      </c>
      <c r="Q35" s="35">
        <f t="shared" si="1"/>
        <v>973587</v>
      </c>
      <c r="R35" s="35">
        <f t="shared" si="1"/>
        <v>2597137</v>
      </c>
      <c r="S35" s="35">
        <f t="shared" si="1"/>
        <v>789561</v>
      </c>
      <c r="T35" s="35">
        <f t="shared" si="1"/>
        <v>903525</v>
      </c>
      <c r="U35" s="35">
        <f t="shared" si="1"/>
        <v>0</v>
      </c>
      <c r="V35" s="35">
        <f t="shared" si="1"/>
        <v>1693086</v>
      </c>
      <c r="W35" s="35">
        <f t="shared" si="1"/>
        <v>9969156</v>
      </c>
      <c r="X35" s="35">
        <f t="shared" si="1"/>
        <v>12516041</v>
      </c>
      <c r="Y35" s="35">
        <f t="shared" si="1"/>
        <v>-2546885</v>
      </c>
      <c r="Z35" s="36">
        <f>+IF(X35&lt;&gt;0,+(Y35/X35)*100,0)</f>
        <v>-20.348966578169566</v>
      </c>
      <c r="AA35" s="33">
        <f>SUM(AA24:AA34)</f>
        <v>12516041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23887765</v>
      </c>
      <c r="D37" s="46">
        <f>+D21-D35</f>
        <v>0</v>
      </c>
      <c r="E37" s="47">
        <f t="shared" si="2"/>
        <v>5245382</v>
      </c>
      <c r="F37" s="48">
        <f t="shared" si="2"/>
        <v>4998564</v>
      </c>
      <c r="G37" s="48">
        <f t="shared" si="2"/>
        <v>1682380</v>
      </c>
      <c r="H37" s="48">
        <f t="shared" si="2"/>
        <v>1603543</v>
      </c>
      <c r="I37" s="48">
        <f t="shared" si="2"/>
        <v>1762914</v>
      </c>
      <c r="J37" s="48">
        <f t="shared" si="2"/>
        <v>5048837</v>
      </c>
      <c r="K37" s="48">
        <f t="shared" si="2"/>
        <v>1477946</v>
      </c>
      <c r="L37" s="48">
        <f t="shared" si="2"/>
        <v>1849822</v>
      </c>
      <c r="M37" s="48">
        <f t="shared" si="2"/>
        <v>1605185</v>
      </c>
      <c r="N37" s="48">
        <f t="shared" si="2"/>
        <v>4932953</v>
      </c>
      <c r="O37" s="48">
        <f t="shared" si="2"/>
        <v>1951047</v>
      </c>
      <c r="P37" s="48">
        <f t="shared" si="2"/>
        <v>1962561</v>
      </c>
      <c r="Q37" s="48">
        <f t="shared" si="2"/>
        <v>1566126</v>
      </c>
      <c r="R37" s="48">
        <f t="shared" si="2"/>
        <v>5479734</v>
      </c>
      <c r="S37" s="48">
        <f t="shared" si="2"/>
        <v>2118371</v>
      </c>
      <c r="T37" s="48">
        <f t="shared" si="2"/>
        <v>1783854</v>
      </c>
      <c r="U37" s="48">
        <f t="shared" si="2"/>
        <v>0</v>
      </c>
      <c r="V37" s="48">
        <f t="shared" si="2"/>
        <v>3902225</v>
      </c>
      <c r="W37" s="48">
        <f t="shared" si="2"/>
        <v>19363749</v>
      </c>
      <c r="X37" s="48">
        <f>IF(F21=F35,0,X21-X35)</f>
        <v>4998564</v>
      </c>
      <c r="Y37" s="48">
        <f t="shared" si="2"/>
        <v>14365185</v>
      </c>
      <c r="Z37" s="49">
        <f>+IF(X37&lt;&gt;0,+(Y37/X37)*100,0)</f>
        <v>287.38623732736045</v>
      </c>
      <c r="AA37" s="46">
        <f>+AA21-AA35</f>
        <v>4998564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23887765</v>
      </c>
      <c r="D41" s="56">
        <f>SUM(D37:D40)</f>
        <v>0</v>
      </c>
      <c r="E41" s="57">
        <f t="shared" si="3"/>
        <v>5245382</v>
      </c>
      <c r="F41" s="58">
        <f t="shared" si="3"/>
        <v>4998564</v>
      </c>
      <c r="G41" s="58">
        <f t="shared" si="3"/>
        <v>1682380</v>
      </c>
      <c r="H41" s="58">
        <f t="shared" si="3"/>
        <v>1603543</v>
      </c>
      <c r="I41" s="58">
        <f t="shared" si="3"/>
        <v>1762914</v>
      </c>
      <c r="J41" s="58">
        <f t="shared" si="3"/>
        <v>5048837</v>
      </c>
      <c r="K41" s="58">
        <f t="shared" si="3"/>
        <v>1477946</v>
      </c>
      <c r="L41" s="58">
        <f t="shared" si="3"/>
        <v>1849822</v>
      </c>
      <c r="M41" s="58">
        <f t="shared" si="3"/>
        <v>1605185</v>
      </c>
      <c r="N41" s="58">
        <f t="shared" si="3"/>
        <v>4932953</v>
      </c>
      <c r="O41" s="58">
        <f t="shared" si="3"/>
        <v>1951047</v>
      </c>
      <c r="P41" s="58">
        <f t="shared" si="3"/>
        <v>1962561</v>
      </c>
      <c r="Q41" s="58">
        <f t="shared" si="3"/>
        <v>1566126</v>
      </c>
      <c r="R41" s="58">
        <f t="shared" si="3"/>
        <v>5479734</v>
      </c>
      <c r="S41" s="58">
        <f t="shared" si="3"/>
        <v>2118371</v>
      </c>
      <c r="T41" s="58">
        <f t="shared" si="3"/>
        <v>1783854</v>
      </c>
      <c r="U41" s="58">
        <f t="shared" si="3"/>
        <v>0</v>
      </c>
      <c r="V41" s="58">
        <f t="shared" si="3"/>
        <v>3902225</v>
      </c>
      <c r="W41" s="58">
        <f t="shared" si="3"/>
        <v>19363749</v>
      </c>
      <c r="X41" s="58">
        <f t="shared" si="3"/>
        <v>4998564</v>
      </c>
      <c r="Y41" s="58">
        <f t="shared" si="3"/>
        <v>14365185</v>
      </c>
      <c r="Z41" s="59">
        <f>+IF(X41&lt;&gt;0,+(Y41/X41)*100,0)</f>
        <v>287.38623732736045</v>
      </c>
      <c r="AA41" s="56">
        <f>SUM(AA37:AA40)</f>
        <v>4998564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23887765</v>
      </c>
      <c r="D43" s="64">
        <f>+D41-D42</f>
        <v>0</v>
      </c>
      <c r="E43" s="65">
        <f t="shared" si="4"/>
        <v>5245382</v>
      </c>
      <c r="F43" s="66">
        <f t="shared" si="4"/>
        <v>4998564</v>
      </c>
      <c r="G43" s="66">
        <f t="shared" si="4"/>
        <v>1682380</v>
      </c>
      <c r="H43" s="66">
        <f t="shared" si="4"/>
        <v>1603543</v>
      </c>
      <c r="I43" s="66">
        <f t="shared" si="4"/>
        <v>1762914</v>
      </c>
      <c r="J43" s="66">
        <f t="shared" si="4"/>
        <v>5048837</v>
      </c>
      <c r="K43" s="66">
        <f t="shared" si="4"/>
        <v>1477946</v>
      </c>
      <c r="L43" s="66">
        <f t="shared" si="4"/>
        <v>1849822</v>
      </c>
      <c r="M43" s="66">
        <f t="shared" si="4"/>
        <v>1605185</v>
      </c>
      <c r="N43" s="66">
        <f t="shared" si="4"/>
        <v>4932953</v>
      </c>
      <c r="O43" s="66">
        <f t="shared" si="4"/>
        <v>1951047</v>
      </c>
      <c r="P43" s="66">
        <f t="shared" si="4"/>
        <v>1962561</v>
      </c>
      <c r="Q43" s="66">
        <f t="shared" si="4"/>
        <v>1566126</v>
      </c>
      <c r="R43" s="66">
        <f t="shared" si="4"/>
        <v>5479734</v>
      </c>
      <c r="S43" s="66">
        <f t="shared" si="4"/>
        <v>2118371</v>
      </c>
      <c r="T43" s="66">
        <f t="shared" si="4"/>
        <v>1783854</v>
      </c>
      <c r="U43" s="66">
        <f t="shared" si="4"/>
        <v>0</v>
      </c>
      <c r="V43" s="66">
        <f t="shared" si="4"/>
        <v>3902225</v>
      </c>
      <c r="W43" s="66">
        <f t="shared" si="4"/>
        <v>19363749</v>
      </c>
      <c r="X43" s="66">
        <f t="shared" si="4"/>
        <v>4998564</v>
      </c>
      <c r="Y43" s="66">
        <f t="shared" si="4"/>
        <v>14365185</v>
      </c>
      <c r="Z43" s="67">
        <f>+IF(X43&lt;&gt;0,+(Y43/X43)*100,0)</f>
        <v>287.38623732736045</v>
      </c>
      <c r="AA43" s="64">
        <f>+AA41-AA42</f>
        <v>4998564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23887765</v>
      </c>
      <c r="D45" s="56">
        <f>SUM(D43:D44)</f>
        <v>0</v>
      </c>
      <c r="E45" s="57">
        <f t="shared" si="5"/>
        <v>5245382</v>
      </c>
      <c r="F45" s="58">
        <f t="shared" si="5"/>
        <v>4998564</v>
      </c>
      <c r="G45" s="58">
        <f t="shared" si="5"/>
        <v>1682380</v>
      </c>
      <c r="H45" s="58">
        <f t="shared" si="5"/>
        <v>1603543</v>
      </c>
      <c r="I45" s="58">
        <f t="shared" si="5"/>
        <v>1762914</v>
      </c>
      <c r="J45" s="58">
        <f t="shared" si="5"/>
        <v>5048837</v>
      </c>
      <c r="K45" s="58">
        <f t="shared" si="5"/>
        <v>1477946</v>
      </c>
      <c r="L45" s="58">
        <f t="shared" si="5"/>
        <v>1849822</v>
      </c>
      <c r="M45" s="58">
        <f t="shared" si="5"/>
        <v>1605185</v>
      </c>
      <c r="N45" s="58">
        <f t="shared" si="5"/>
        <v>4932953</v>
      </c>
      <c r="O45" s="58">
        <f t="shared" si="5"/>
        <v>1951047</v>
      </c>
      <c r="P45" s="58">
        <f t="shared" si="5"/>
        <v>1962561</v>
      </c>
      <c r="Q45" s="58">
        <f t="shared" si="5"/>
        <v>1566126</v>
      </c>
      <c r="R45" s="58">
        <f t="shared" si="5"/>
        <v>5479734</v>
      </c>
      <c r="S45" s="58">
        <f t="shared" si="5"/>
        <v>2118371</v>
      </c>
      <c r="T45" s="58">
        <f t="shared" si="5"/>
        <v>1783854</v>
      </c>
      <c r="U45" s="58">
        <f t="shared" si="5"/>
        <v>0</v>
      </c>
      <c r="V45" s="58">
        <f t="shared" si="5"/>
        <v>3902225</v>
      </c>
      <c r="W45" s="58">
        <f t="shared" si="5"/>
        <v>19363749</v>
      </c>
      <c r="X45" s="58">
        <f t="shared" si="5"/>
        <v>4998564</v>
      </c>
      <c r="Y45" s="58">
        <f t="shared" si="5"/>
        <v>14365185</v>
      </c>
      <c r="Z45" s="59">
        <f>+IF(X45&lt;&gt;0,+(Y45/X45)*100,0)</f>
        <v>287.38623732736045</v>
      </c>
      <c r="AA45" s="56">
        <f>SUM(AA43:AA44)</f>
        <v>4998564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23887765</v>
      </c>
      <c r="D47" s="71">
        <f>SUM(D45:D46)</f>
        <v>0</v>
      </c>
      <c r="E47" s="72">
        <f t="shared" si="6"/>
        <v>5245382</v>
      </c>
      <c r="F47" s="73">
        <f t="shared" si="6"/>
        <v>4998564</v>
      </c>
      <c r="G47" s="73">
        <f t="shared" si="6"/>
        <v>1682380</v>
      </c>
      <c r="H47" s="74">
        <f t="shared" si="6"/>
        <v>1603543</v>
      </c>
      <c r="I47" s="74">
        <f t="shared" si="6"/>
        <v>1762914</v>
      </c>
      <c r="J47" s="74">
        <f t="shared" si="6"/>
        <v>5048837</v>
      </c>
      <c r="K47" s="74">
        <f t="shared" si="6"/>
        <v>1477946</v>
      </c>
      <c r="L47" s="74">
        <f t="shared" si="6"/>
        <v>1849822</v>
      </c>
      <c r="M47" s="73">
        <f t="shared" si="6"/>
        <v>1605185</v>
      </c>
      <c r="N47" s="73">
        <f t="shared" si="6"/>
        <v>4932953</v>
      </c>
      <c r="O47" s="74">
        <f t="shared" si="6"/>
        <v>1951047</v>
      </c>
      <c r="P47" s="74">
        <f t="shared" si="6"/>
        <v>1962561</v>
      </c>
      <c r="Q47" s="74">
        <f t="shared" si="6"/>
        <v>1566126</v>
      </c>
      <c r="R47" s="74">
        <f t="shared" si="6"/>
        <v>5479734</v>
      </c>
      <c r="S47" s="74">
        <f t="shared" si="6"/>
        <v>2118371</v>
      </c>
      <c r="T47" s="73">
        <f t="shared" si="6"/>
        <v>1783854</v>
      </c>
      <c r="U47" s="73">
        <f t="shared" si="6"/>
        <v>0</v>
      </c>
      <c r="V47" s="74">
        <f t="shared" si="6"/>
        <v>3902225</v>
      </c>
      <c r="W47" s="74">
        <f t="shared" si="6"/>
        <v>19363749</v>
      </c>
      <c r="X47" s="74">
        <f t="shared" si="6"/>
        <v>4998564</v>
      </c>
      <c r="Y47" s="74">
        <f t="shared" si="6"/>
        <v>14365185</v>
      </c>
      <c r="Z47" s="75">
        <f>+IF(X47&lt;&gt;0,+(Y47/X47)*100,0)</f>
        <v>287.38623732736045</v>
      </c>
      <c r="AA47" s="76">
        <f>SUM(AA45:AA46)</f>
        <v>4998564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18130884</v>
      </c>
      <c r="D9" s="6"/>
      <c r="E9" s="7">
        <v>23032996</v>
      </c>
      <c r="F9" s="8">
        <v>23032996</v>
      </c>
      <c r="G9" s="8">
        <v>1742976</v>
      </c>
      <c r="H9" s="8">
        <v>-42</v>
      </c>
      <c r="I9" s="8">
        <v>-6347</v>
      </c>
      <c r="J9" s="8">
        <v>1736587</v>
      </c>
      <c r="K9" s="8">
        <v>783</v>
      </c>
      <c r="L9" s="8">
        <v>1757327</v>
      </c>
      <c r="M9" s="8">
        <v>-1646</v>
      </c>
      <c r="N9" s="8">
        <v>1756464</v>
      </c>
      <c r="O9" s="8">
        <v>1739643</v>
      </c>
      <c r="P9" s="8">
        <v>1729323</v>
      </c>
      <c r="Q9" s="8">
        <v>1745117</v>
      </c>
      <c r="R9" s="8">
        <v>5214083</v>
      </c>
      <c r="S9" s="8">
        <v>1732506</v>
      </c>
      <c r="T9" s="8">
        <v>1744771</v>
      </c>
      <c r="U9" s="8">
        <v>-270529</v>
      </c>
      <c r="V9" s="8">
        <v>3206748</v>
      </c>
      <c r="W9" s="8">
        <v>11913882</v>
      </c>
      <c r="X9" s="8">
        <v>23032996</v>
      </c>
      <c r="Y9" s="8">
        <v>-11119114</v>
      </c>
      <c r="Z9" s="2">
        <v>-48.274718581985596</v>
      </c>
      <c r="AA9" s="6">
        <v>23032996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13558324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17645031</v>
      </c>
      <c r="F18" s="8">
        <v>17645031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17645031</v>
      </c>
      <c r="Y18" s="8">
        <v>-17645031</v>
      </c>
      <c r="Z18" s="2">
        <v>-100</v>
      </c>
      <c r="AA18" s="6">
        <v>17645031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31689208</v>
      </c>
      <c r="D21" s="33">
        <f t="shared" si="0"/>
        <v>0</v>
      </c>
      <c r="E21" s="34">
        <f t="shared" si="0"/>
        <v>40678027</v>
      </c>
      <c r="F21" s="35">
        <f t="shared" si="0"/>
        <v>40678027</v>
      </c>
      <c r="G21" s="35">
        <f t="shared" si="0"/>
        <v>1742976</v>
      </c>
      <c r="H21" s="35">
        <f t="shared" si="0"/>
        <v>-42</v>
      </c>
      <c r="I21" s="35">
        <f t="shared" si="0"/>
        <v>-6347</v>
      </c>
      <c r="J21" s="35">
        <f t="shared" si="0"/>
        <v>1736587</v>
      </c>
      <c r="K21" s="35">
        <f t="shared" si="0"/>
        <v>783</v>
      </c>
      <c r="L21" s="35">
        <f t="shared" si="0"/>
        <v>1757327</v>
      </c>
      <c r="M21" s="35">
        <f t="shared" si="0"/>
        <v>-1646</v>
      </c>
      <c r="N21" s="35">
        <f t="shared" si="0"/>
        <v>1756464</v>
      </c>
      <c r="O21" s="35">
        <f t="shared" si="0"/>
        <v>1739643</v>
      </c>
      <c r="P21" s="35">
        <f t="shared" si="0"/>
        <v>1729323</v>
      </c>
      <c r="Q21" s="35">
        <f t="shared" si="0"/>
        <v>1745117</v>
      </c>
      <c r="R21" s="35">
        <f t="shared" si="0"/>
        <v>5214083</v>
      </c>
      <c r="S21" s="35">
        <f t="shared" si="0"/>
        <v>1732506</v>
      </c>
      <c r="T21" s="35">
        <f t="shared" si="0"/>
        <v>1744771</v>
      </c>
      <c r="U21" s="35">
        <f t="shared" si="0"/>
        <v>-270529</v>
      </c>
      <c r="V21" s="35">
        <f t="shared" si="0"/>
        <v>3206748</v>
      </c>
      <c r="W21" s="35">
        <f t="shared" si="0"/>
        <v>11913882</v>
      </c>
      <c r="X21" s="35">
        <f t="shared" si="0"/>
        <v>40678027</v>
      </c>
      <c r="Y21" s="35">
        <f t="shared" si="0"/>
        <v>-28764145</v>
      </c>
      <c r="Z21" s="36">
        <f>+IF(X21&lt;&gt;0,+(Y21/X21)*100,0)</f>
        <v>-70.71175059695004</v>
      </c>
      <c r="AA21" s="33">
        <f>SUM(AA5:AA20)</f>
        <v>40678027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11729625</v>
      </c>
      <c r="F24" s="8">
        <v>11729625</v>
      </c>
      <c r="G24" s="8">
        <v>1200089</v>
      </c>
      <c r="H24" s="8">
        <v>1127065</v>
      </c>
      <c r="I24" s="8">
        <v>1083183</v>
      </c>
      <c r="J24" s="8">
        <v>3410337</v>
      </c>
      <c r="K24" s="8">
        <v>1211937</v>
      </c>
      <c r="L24" s="8">
        <v>1061581</v>
      </c>
      <c r="M24" s="8"/>
      <c r="N24" s="8">
        <v>2273518</v>
      </c>
      <c r="O24" s="8">
        <v>1147276</v>
      </c>
      <c r="P24" s="8">
        <v>522</v>
      </c>
      <c r="Q24" s="8">
        <v>1097252</v>
      </c>
      <c r="R24" s="8">
        <v>2245050</v>
      </c>
      <c r="S24" s="8"/>
      <c r="T24" s="8">
        <v>1195967</v>
      </c>
      <c r="U24" s="8">
        <v>1124349</v>
      </c>
      <c r="V24" s="8">
        <v>2320316</v>
      </c>
      <c r="W24" s="8">
        <v>10249221</v>
      </c>
      <c r="X24" s="8">
        <v>11729625</v>
      </c>
      <c r="Y24" s="8">
        <v>-1480404</v>
      </c>
      <c r="Z24" s="2">
        <v>-12.621068448479811</v>
      </c>
      <c r="AA24" s="6">
        <v>11729625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7614944</v>
      </c>
      <c r="F26" s="8">
        <v>5414944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5414944</v>
      </c>
      <c r="Y26" s="8">
        <v>-5414944</v>
      </c>
      <c r="Z26" s="2">
        <v>-100</v>
      </c>
      <c r="AA26" s="6">
        <v>5414944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1217000</v>
      </c>
      <c r="F27" s="8">
        <v>1217000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1217000</v>
      </c>
      <c r="Y27" s="8">
        <v>-1217000</v>
      </c>
      <c r="Z27" s="2">
        <v>-100</v>
      </c>
      <c r="AA27" s="6">
        <v>1217000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224371</v>
      </c>
      <c r="D30" s="6"/>
      <c r="E30" s="7">
        <v>216278</v>
      </c>
      <c r="F30" s="8">
        <v>710531</v>
      </c>
      <c r="G30" s="8">
        <v>36547</v>
      </c>
      <c r="H30" s="8">
        <v>7905</v>
      </c>
      <c r="I30" s="8">
        <v>14878</v>
      </c>
      <c r="J30" s="8">
        <v>59330</v>
      </c>
      <c r="K30" s="8">
        <v>97500</v>
      </c>
      <c r="L30" s="8">
        <v>57547</v>
      </c>
      <c r="M30" s="8"/>
      <c r="N30" s="8">
        <v>155047</v>
      </c>
      <c r="O30" s="8">
        <v>3346</v>
      </c>
      <c r="P30" s="8"/>
      <c r="Q30" s="8"/>
      <c r="R30" s="8">
        <v>3346</v>
      </c>
      <c r="S30" s="8"/>
      <c r="T30" s="8">
        <v>269392</v>
      </c>
      <c r="U30" s="8">
        <v>173113</v>
      </c>
      <c r="V30" s="8">
        <v>442505</v>
      </c>
      <c r="W30" s="8">
        <v>660228</v>
      </c>
      <c r="X30" s="8">
        <v>710531</v>
      </c>
      <c r="Y30" s="8">
        <v>-50303</v>
      </c>
      <c r="Z30" s="2">
        <v>-7.0796348083334859</v>
      </c>
      <c r="AA30" s="6">
        <v>710531</v>
      </c>
    </row>
    <row r="31" spans="1:27" x14ac:dyDescent="0.25">
      <c r="A31" s="25" t="s">
        <v>57</v>
      </c>
      <c r="B31" s="24" t="s">
        <v>32</v>
      </c>
      <c r="C31" s="6">
        <v>231837</v>
      </c>
      <c r="D31" s="6"/>
      <c r="E31" s="7">
        <v>385504</v>
      </c>
      <c r="F31" s="8">
        <v>385504</v>
      </c>
      <c r="G31" s="8">
        <v>64361</v>
      </c>
      <c r="H31" s="8">
        <v>9268</v>
      </c>
      <c r="I31" s="8">
        <v>22274</v>
      </c>
      <c r="J31" s="8">
        <v>95903</v>
      </c>
      <c r="K31" s="8">
        <v>68568</v>
      </c>
      <c r="L31" s="8">
        <v>7719</v>
      </c>
      <c r="M31" s="8"/>
      <c r="N31" s="8">
        <v>76287</v>
      </c>
      <c r="O31" s="8">
        <v>9355</v>
      </c>
      <c r="P31" s="8">
        <v>2185</v>
      </c>
      <c r="Q31" s="8">
        <v>106390</v>
      </c>
      <c r="R31" s="8">
        <v>117930</v>
      </c>
      <c r="S31" s="8">
        <v>2729</v>
      </c>
      <c r="T31" s="8">
        <v>644</v>
      </c>
      <c r="U31" s="8">
        <v>1643</v>
      </c>
      <c r="V31" s="8">
        <v>5016</v>
      </c>
      <c r="W31" s="8">
        <v>295136</v>
      </c>
      <c r="X31" s="8">
        <v>385504</v>
      </c>
      <c r="Y31" s="8">
        <v>-90368</v>
      </c>
      <c r="Z31" s="2">
        <v>-23.441520710550346</v>
      </c>
      <c r="AA31" s="6">
        <v>385504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2079045</v>
      </c>
      <c r="D33" s="6"/>
      <c r="E33" s="7">
        <v>1429695</v>
      </c>
      <c r="F33" s="8">
        <v>2229695</v>
      </c>
      <c r="G33" s="8">
        <v>237963</v>
      </c>
      <c r="H33" s="8">
        <v>28204</v>
      </c>
      <c r="I33" s="8">
        <v>11094</v>
      </c>
      <c r="J33" s="8">
        <v>277261</v>
      </c>
      <c r="K33" s="8">
        <v>293235</v>
      </c>
      <c r="L33" s="8">
        <v>116112</v>
      </c>
      <c r="M33" s="8"/>
      <c r="N33" s="8">
        <v>409347</v>
      </c>
      <c r="O33" s="8">
        <v>146072</v>
      </c>
      <c r="P33" s="8">
        <v>5154</v>
      </c>
      <c r="Q33" s="8">
        <v>816897</v>
      </c>
      <c r="R33" s="8">
        <v>968123</v>
      </c>
      <c r="S33" s="8"/>
      <c r="T33" s="8">
        <v>13873</v>
      </c>
      <c r="U33" s="8">
        <v>163096</v>
      </c>
      <c r="V33" s="8">
        <v>176969</v>
      </c>
      <c r="W33" s="8">
        <v>1831700</v>
      </c>
      <c r="X33" s="8">
        <v>2229695</v>
      </c>
      <c r="Y33" s="8">
        <v>-397995</v>
      </c>
      <c r="Z33" s="2">
        <v>-17.849750750663208</v>
      </c>
      <c r="AA33" s="6">
        <v>2229695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2535253</v>
      </c>
      <c r="D35" s="33">
        <f>SUM(D24:D34)</f>
        <v>0</v>
      </c>
      <c r="E35" s="34">
        <f t="shared" si="1"/>
        <v>22593046</v>
      </c>
      <c r="F35" s="35">
        <f t="shared" si="1"/>
        <v>21687299</v>
      </c>
      <c r="G35" s="35">
        <f t="shared" si="1"/>
        <v>1538960</v>
      </c>
      <c r="H35" s="35">
        <f t="shared" si="1"/>
        <v>1172442</v>
      </c>
      <c r="I35" s="35">
        <f t="shared" si="1"/>
        <v>1131429</v>
      </c>
      <c r="J35" s="35">
        <f t="shared" si="1"/>
        <v>3842831</v>
      </c>
      <c r="K35" s="35">
        <f t="shared" si="1"/>
        <v>1671240</v>
      </c>
      <c r="L35" s="35">
        <f t="shared" si="1"/>
        <v>1242959</v>
      </c>
      <c r="M35" s="35">
        <f t="shared" si="1"/>
        <v>0</v>
      </c>
      <c r="N35" s="35">
        <f t="shared" si="1"/>
        <v>2914199</v>
      </c>
      <c r="O35" s="35">
        <f t="shared" si="1"/>
        <v>1306049</v>
      </c>
      <c r="P35" s="35">
        <f t="shared" si="1"/>
        <v>7861</v>
      </c>
      <c r="Q35" s="35">
        <f t="shared" si="1"/>
        <v>2020539</v>
      </c>
      <c r="R35" s="35">
        <f t="shared" si="1"/>
        <v>3334449</v>
      </c>
      <c r="S35" s="35">
        <f t="shared" si="1"/>
        <v>2729</v>
      </c>
      <c r="T35" s="35">
        <f t="shared" si="1"/>
        <v>1479876</v>
      </c>
      <c r="U35" s="35">
        <f t="shared" si="1"/>
        <v>1462201</v>
      </c>
      <c r="V35" s="35">
        <f t="shared" si="1"/>
        <v>2944806</v>
      </c>
      <c r="W35" s="35">
        <f t="shared" si="1"/>
        <v>13036285</v>
      </c>
      <c r="X35" s="35">
        <f t="shared" si="1"/>
        <v>21687299</v>
      </c>
      <c r="Y35" s="35">
        <f t="shared" si="1"/>
        <v>-8651014</v>
      </c>
      <c r="Z35" s="36">
        <f>+IF(X35&lt;&gt;0,+(Y35/X35)*100,0)</f>
        <v>-39.889771427968043</v>
      </c>
      <c r="AA35" s="33">
        <f>SUM(AA24:AA34)</f>
        <v>21687299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29153955</v>
      </c>
      <c r="D37" s="46">
        <f>+D21-D35</f>
        <v>0</v>
      </c>
      <c r="E37" s="47">
        <f t="shared" si="2"/>
        <v>18084981</v>
      </c>
      <c r="F37" s="48">
        <f t="shared" si="2"/>
        <v>18990728</v>
      </c>
      <c r="G37" s="48">
        <f t="shared" si="2"/>
        <v>204016</v>
      </c>
      <c r="H37" s="48">
        <f t="shared" si="2"/>
        <v>-1172484</v>
      </c>
      <c r="I37" s="48">
        <f t="shared" si="2"/>
        <v>-1137776</v>
      </c>
      <c r="J37" s="48">
        <f t="shared" si="2"/>
        <v>-2106244</v>
      </c>
      <c r="K37" s="48">
        <f t="shared" si="2"/>
        <v>-1670457</v>
      </c>
      <c r="L37" s="48">
        <f t="shared" si="2"/>
        <v>514368</v>
      </c>
      <c r="M37" s="48">
        <f t="shared" si="2"/>
        <v>-1646</v>
      </c>
      <c r="N37" s="48">
        <f t="shared" si="2"/>
        <v>-1157735</v>
      </c>
      <c r="O37" s="48">
        <f t="shared" si="2"/>
        <v>433594</v>
      </c>
      <c r="P37" s="48">
        <f t="shared" si="2"/>
        <v>1721462</v>
      </c>
      <c r="Q37" s="48">
        <f t="shared" si="2"/>
        <v>-275422</v>
      </c>
      <c r="R37" s="48">
        <f t="shared" si="2"/>
        <v>1879634</v>
      </c>
      <c r="S37" s="48">
        <f t="shared" si="2"/>
        <v>1729777</v>
      </c>
      <c r="T37" s="48">
        <f t="shared" si="2"/>
        <v>264895</v>
      </c>
      <c r="U37" s="48">
        <f t="shared" si="2"/>
        <v>-1732730</v>
      </c>
      <c r="V37" s="48">
        <f t="shared" si="2"/>
        <v>261942</v>
      </c>
      <c r="W37" s="48">
        <f t="shared" si="2"/>
        <v>-1122403</v>
      </c>
      <c r="X37" s="48">
        <f>IF(F21=F35,0,X21-X35)</f>
        <v>18990728</v>
      </c>
      <c r="Y37" s="48">
        <f t="shared" si="2"/>
        <v>-20113131</v>
      </c>
      <c r="Z37" s="49">
        <f>+IF(X37&lt;&gt;0,+(Y37/X37)*100,0)</f>
        <v>-105.91026842151601</v>
      </c>
      <c r="AA37" s="46">
        <f>+AA21-AA35</f>
        <v>18990728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29153955</v>
      </c>
      <c r="D41" s="56">
        <f>SUM(D37:D40)</f>
        <v>0</v>
      </c>
      <c r="E41" s="57">
        <f t="shared" si="3"/>
        <v>18084981</v>
      </c>
      <c r="F41" s="58">
        <f t="shared" si="3"/>
        <v>18990728</v>
      </c>
      <c r="G41" s="58">
        <f t="shared" si="3"/>
        <v>204016</v>
      </c>
      <c r="H41" s="58">
        <f t="shared" si="3"/>
        <v>-1172484</v>
      </c>
      <c r="I41" s="58">
        <f t="shared" si="3"/>
        <v>-1137776</v>
      </c>
      <c r="J41" s="58">
        <f t="shared" si="3"/>
        <v>-2106244</v>
      </c>
      <c r="K41" s="58">
        <f t="shared" si="3"/>
        <v>-1670457</v>
      </c>
      <c r="L41" s="58">
        <f t="shared" si="3"/>
        <v>514368</v>
      </c>
      <c r="M41" s="58">
        <f t="shared" si="3"/>
        <v>-1646</v>
      </c>
      <c r="N41" s="58">
        <f t="shared" si="3"/>
        <v>-1157735</v>
      </c>
      <c r="O41" s="58">
        <f t="shared" si="3"/>
        <v>433594</v>
      </c>
      <c r="P41" s="58">
        <f t="shared" si="3"/>
        <v>1721462</v>
      </c>
      <c r="Q41" s="58">
        <f t="shared" si="3"/>
        <v>-275422</v>
      </c>
      <c r="R41" s="58">
        <f t="shared" si="3"/>
        <v>1879634</v>
      </c>
      <c r="S41" s="58">
        <f t="shared" si="3"/>
        <v>1729777</v>
      </c>
      <c r="T41" s="58">
        <f t="shared" si="3"/>
        <v>264895</v>
      </c>
      <c r="U41" s="58">
        <f t="shared" si="3"/>
        <v>-1732730</v>
      </c>
      <c r="V41" s="58">
        <f t="shared" si="3"/>
        <v>261942</v>
      </c>
      <c r="W41" s="58">
        <f t="shared" si="3"/>
        <v>-1122403</v>
      </c>
      <c r="X41" s="58">
        <f t="shared" si="3"/>
        <v>18990728</v>
      </c>
      <c r="Y41" s="58">
        <f t="shared" si="3"/>
        <v>-20113131</v>
      </c>
      <c r="Z41" s="59">
        <f>+IF(X41&lt;&gt;0,+(Y41/X41)*100,0)</f>
        <v>-105.91026842151601</v>
      </c>
      <c r="AA41" s="56">
        <f>SUM(AA37:AA40)</f>
        <v>18990728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29153955</v>
      </c>
      <c r="D43" s="64">
        <f>+D41-D42</f>
        <v>0</v>
      </c>
      <c r="E43" s="65">
        <f t="shared" si="4"/>
        <v>18084981</v>
      </c>
      <c r="F43" s="66">
        <f t="shared" si="4"/>
        <v>18990728</v>
      </c>
      <c r="G43" s="66">
        <f t="shared" si="4"/>
        <v>204016</v>
      </c>
      <c r="H43" s="66">
        <f t="shared" si="4"/>
        <v>-1172484</v>
      </c>
      <c r="I43" s="66">
        <f t="shared" si="4"/>
        <v>-1137776</v>
      </c>
      <c r="J43" s="66">
        <f t="shared" si="4"/>
        <v>-2106244</v>
      </c>
      <c r="K43" s="66">
        <f t="shared" si="4"/>
        <v>-1670457</v>
      </c>
      <c r="L43" s="66">
        <f t="shared" si="4"/>
        <v>514368</v>
      </c>
      <c r="M43" s="66">
        <f t="shared" si="4"/>
        <v>-1646</v>
      </c>
      <c r="N43" s="66">
        <f t="shared" si="4"/>
        <v>-1157735</v>
      </c>
      <c r="O43" s="66">
        <f t="shared" si="4"/>
        <v>433594</v>
      </c>
      <c r="P43" s="66">
        <f t="shared" si="4"/>
        <v>1721462</v>
      </c>
      <c r="Q43" s="66">
        <f t="shared" si="4"/>
        <v>-275422</v>
      </c>
      <c r="R43" s="66">
        <f t="shared" si="4"/>
        <v>1879634</v>
      </c>
      <c r="S43" s="66">
        <f t="shared" si="4"/>
        <v>1729777</v>
      </c>
      <c r="T43" s="66">
        <f t="shared" si="4"/>
        <v>264895</v>
      </c>
      <c r="U43" s="66">
        <f t="shared" si="4"/>
        <v>-1732730</v>
      </c>
      <c r="V43" s="66">
        <f t="shared" si="4"/>
        <v>261942</v>
      </c>
      <c r="W43" s="66">
        <f t="shared" si="4"/>
        <v>-1122403</v>
      </c>
      <c r="X43" s="66">
        <f t="shared" si="4"/>
        <v>18990728</v>
      </c>
      <c r="Y43" s="66">
        <f t="shared" si="4"/>
        <v>-20113131</v>
      </c>
      <c r="Z43" s="67">
        <f>+IF(X43&lt;&gt;0,+(Y43/X43)*100,0)</f>
        <v>-105.91026842151601</v>
      </c>
      <c r="AA43" s="64">
        <f>+AA41-AA42</f>
        <v>18990728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29153955</v>
      </c>
      <c r="D45" s="56">
        <f>SUM(D43:D44)</f>
        <v>0</v>
      </c>
      <c r="E45" s="57">
        <f t="shared" si="5"/>
        <v>18084981</v>
      </c>
      <c r="F45" s="58">
        <f t="shared" si="5"/>
        <v>18990728</v>
      </c>
      <c r="G45" s="58">
        <f t="shared" si="5"/>
        <v>204016</v>
      </c>
      <c r="H45" s="58">
        <f t="shared" si="5"/>
        <v>-1172484</v>
      </c>
      <c r="I45" s="58">
        <f t="shared" si="5"/>
        <v>-1137776</v>
      </c>
      <c r="J45" s="58">
        <f t="shared" si="5"/>
        <v>-2106244</v>
      </c>
      <c r="K45" s="58">
        <f t="shared" si="5"/>
        <v>-1670457</v>
      </c>
      <c r="L45" s="58">
        <f t="shared" si="5"/>
        <v>514368</v>
      </c>
      <c r="M45" s="58">
        <f t="shared" si="5"/>
        <v>-1646</v>
      </c>
      <c r="N45" s="58">
        <f t="shared" si="5"/>
        <v>-1157735</v>
      </c>
      <c r="O45" s="58">
        <f t="shared" si="5"/>
        <v>433594</v>
      </c>
      <c r="P45" s="58">
        <f t="shared" si="5"/>
        <v>1721462</v>
      </c>
      <c r="Q45" s="58">
        <f t="shared" si="5"/>
        <v>-275422</v>
      </c>
      <c r="R45" s="58">
        <f t="shared" si="5"/>
        <v>1879634</v>
      </c>
      <c r="S45" s="58">
        <f t="shared" si="5"/>
        <v>1729777</v>
      </c>
      <c r="T45" s="58">
        <f t="shared" si="5"/>
        <v>264895</v>
      </c>
      <c r="U45" s="58">
        <f t="shared" si="5"/>
        <v>-1732730</v>
      </c>
      <c r="V45" s="58">
        <f t="shared" si="5"/>
        <v>261942</v>
      </c>
      <c r="W45" s="58">
        <f t="shared" si="5"/>
        <v>-1122403</v>
      </c>
      <c r="X45" s="58">
        <f t="shared" si="5"/>
        <v>18990728</v>
      </c>
      <c r="Y45" s="58">
        <f t="shared" si="5"/>
        <v>-20113131</v>
      </c>
      <c r="Z45" s="59">
        <f>+IF(X45&lt;&gt;0,+(Y45/X45)*100,0)</f>
        <v>-105.91026842151601</v>
      </c>
      <c r="AA45" s="56">
        <f>SUM(AA43:AA44)</f>
        <v>18990728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29153955</v>
      </c>
      <c r="D47" s="71">
        <f>SUM(D45:D46)</f>
        <v>0</v>
      </c>
      <c r="E47" s="72">
        <f t="shared" si="6"/>
        <v>18084981</v>
      </c>
      <c r="F47" s="73">
        <f t="shared" si="6"/>
        <v>18990728</v>
      </c>
      <c r="G47" s="73">
        <f t="shared" si="6"/>
        <v>204016</v>
      </c>
      <c r="H47" s="74">
        <f t="shared" si="6"/>
        <v>-1172484</v>
      </c>
      <c r="I47" s="74">
        <f t="shared" si="6"/>
        <v>-1137776</v>
      </c>
      <c r="J47" s="74">
        <f t="shared" si="6"/>
        <v>-2106244</v>
      </c>
      <c r="K47" s="74">
        <f t="shared" si="6"/>
        <v>-1670457</v>
      </c>
      <c r="L47" s="74">
        <f t="shared" si="6"/>
        <v>514368</v>
      </c>
      <c r="M47" s="73">
        <f t="shared" si="6"/>
        <v>-1646</v>
      </c>
      <c r="N47" s="73">
        <f t="shared" si="6"/>
        <v>-1157735</v>
      </c>
      <c r="O47" s="74">
        <f t="shared" si="6"/>
        <v>433594</v>
      </c>
      <c r="P47" s="74">
        <f t="shared" si="6"/>
        <v>1721462</v>
      </c>
      <c r="Q47" s="74">
        <f t="shared" si="6"/>
        <v>-275422</v>
      </c>
      <c r="R47" s="74">
        <f t="shared" si="6"/>
        <v>1879634</v>
      </c>
      <c r="S47" s="74">
        <f t="shared" si="6"/>
        <v>1729777</v>
      </c>
      <c r="T47" s="73">
        <f t="shared" si="6"/>
        <v>264895</v>
      </c>
      <c r="U47" s="73">
        <f t="shared" si="6"/>
        <v>-1732730</v>
      </c>
      <c r="V47" s="74">
        <f t="shared" si="6"/>
        <v>261942</v>
      </c>
      <c r="W47" s="74">
        <f t="shared" si="6"/>
        <v>-1122403</v>
      </c>
      <c r="X47" s="74">
        <f t="shared" si="6"/>
        <v>18990728</v>
      </c>
      <c r="Y47" s="74">
        <f t="shared" si="6"/>
        <v>-20113131</v>
      </c>
      <c r="Z47" s="75">
        <f>+IF(X47&lt;&gt;0,+(Y47/X47)*100,0)</f>
        <v>-105.91026842151601</v>
      </c>
      <c r="AA47" s="76">
        <f>SUM(AA45:AA46)</f>
        <v>18990728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34512838</v>
      </c>
      <c r="D9" s="6"/>
      <c r="E9" s="7">
        <v>39994534</v>
      </c>
      <c r="F9" s="8">
        <v>40608648</v>
      </c>
      <c r="G9" s="8">
        <v>3107869</v>
      </c>
      <c r="H9" s="8">
        <v>3106889</v>
      </c>
      <c r="I9" s="8">
        <v>3112521</v>
      </c>
      <c r="J9" s="8">
        <v>9327279</v>
      </c>
      <c r="K9" s="8">
        <v>3112603</v>
      </c>
      <c r="L9" s="8">
        <v>3111156</v>
      </c>
      <c r="M9" s="8">
        <v>3116356</v>
      </c>
      <c r="N9" s="8">
        <v>9340115</v>
      </c>
      <c r="O9" s="8">
        <v>3115537</v>
      </c>
      <c r="P9" s="8">
        <v>3102048</v>
      </c>
      <c r="Q9" s="8">
        <v>3106791</v>
      </c>
      <c r="R9" s="8">
        <v>9324376</v>
      </c>
      <c r="S9" s="8">
        <v>3115584</v>
      </c>
      <c r="T9" s="8">
        <v>3134051</v>
      </c>
      <c r="U9" s="8">
        <v>3160554</v>
      </c>
      <c r="V9" s="8">
        <v>9410189</v>
      </c>
      <c r="W9" s="8">
        <v>37401959</v>
      </c>
      <c r="X9" s="8">
        <v>40608648</v>
      </c>
      <c r="Y9" s="8">
        <v>-3206689</v>
      </c>
      <c r="Z9" s="2">
        <v>-7.8965667608535002</v>
      </c>
      <c r="AA9" s="6">
        <v>40608648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2822246</v>
      </c>
      <c r="D13" s="6"/>
      <c r="E13" s="7">
        <v>3494176</v>
      </c>
      <c r="F13" s="8">
        <v>3494176</v>
      </c>
      <c r="G13" s="8">
        <v>261557</v>
      </c>
      <c r="H13" s="8">
        <v>262092</v>
      </c>
      <c r="I13" s="8">
        <v>270813</v>
      </c>
      <c r="J13" s="8">
        <v>794462</v>
      </c>
      <c r="K13" s="8">
        <v>275665</v>
      </c>
      <c r="L13" s="8">
        <v>280114</v>
      </c>
      <c r="M13" s="8">
        <v>285911</v>
      </c>
      <c r="N13" s="8">
        <v>841690</v>
      </c>
      <c r="O13" s="8">
        <v>290938</v>
      </c>
      <c r="P13" s="8">
        <v>289386</v>
      </c>
      <c r="Q13" s="8">
        <v>288903</v>
      </c>
      <c r="R13" s="8">
        <v>869227</v>
      </c>
      <c r="S13" s="8">
        <v>303620</v>
      </c>
      <c r="T13" s="8">
        <v>307859</v>
      </c>
      <c r="U13" s="8">
        <v>312090</v>
      </c>
      <c r="V13" s="8">
        <v>923569</v>
      </c>
      <c r="W13" s="8">
        <v>3428948</v>
      </c>
      <c r="X13" s="8">
        <v>3494176</v>
      </c>
      <c r="Y13" s="8">
        <v>-65228</v>
      </c>
      <c r="Z13" s="2">
        <v>-1.8667634372166713</v>
      </c>
      <c r="AA13" s="6">
        <v>3494176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14860293</v>
      </c>
      <c r="D18" s="6"/>
      <c r="E18" s="7">
        <v>16067781</v>
      </c>
      <c r="F18" s="8">
        <v>16170077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16170077</v>
      </c>
      <c r="Y18" s="8">
        <v>-16170077</v>
      </c>
      <c r="Z18" s="2">
        <v>-100</v>
      </c>
      <c r="AA18" s="6">
        <v>16170077</v>
      </c>
    </row>
    <row r="19" spans="1:27" x14ac:dyDescent="0.25">
      <c r="A19" s="23" t="s">
        <v>46</v>
      </c>
      <c r="B19" s="29" t="s">
        <v>32</v>
      </c>
      <c r="C19" s="6">
        <v>1219</v>
      </c>
      <c r="D19" s="6"/>
      <c r="E19" s="7">
        <v>3051</v>
      </c>
      <c r="F19" s="26">
        <v>3051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3051</v>
      </c>
      <c r="Y19" s="26">
        <v>-3051</v>
      </c>
      <c r="Z19" s="27">
        <v>-100</v>
      </c>
      <c r="AA19" s="28">
        <v>3051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52196596</v>
      </c>
      <c r="D21" s="33">
        <f t="shared" si="0"/>
        <v>0</v>
      </c>
      <c r="E21" s="34">
        <f t="shared" si="0"/>
        <v>59559542</v>
      </c>
      <c r="F21" s="35">
        <f t="shared" si="0"/>
        <v>60275952</v>
      </c>
      <c r="G21" s="35">
        <f t="shared" si="0"/>
        <v>3369426</v>
      </c>
      <c r="H21" s="35">
        <f t="shared" si="0"/>
        <v>3368981</v>
      </c>
      <c r="I21" s="35">
        <f t="shared" si="0"/>
        <v>3383334</v>
      </c>
      <c r="J21" s="35">
        <f t="shared" si="0"/>
        <v>10121741</v>
      </c>
      <c r="K21" s="35">
        <f t="shared" si="0"/>
        <v>3388268</v>
      </c>
      <c r="L21" s="35">
        <f t="shared" si="0"/>
        <v>3391270</v>
      </c>
      <c r="M21" s="35">
        <f t="shared" si="0"/>
        <v>3402267</v>
      </c>
      <c r="N21" s="35">
        <f t="shared" si="0"/>
        <v>10181805</v>
      </c>
      <c r="O21" s="35">
        <f t="shared" si="0"/>
        <v>3406475</v>
      </c>
      <c r="P21" s="35">
        <f t="shared" si="0"/>
        <v>3391434</v>
      </c>
      <c r="Q21" s="35">
        <f t="shared" si="0"/>
        <v>3395694</v>
      </c>
      <c r="R21" s="35">
        <f t="shared" si="0"/>
        <v>10193603</v>
      </c>
      <c r="S21" s="35">
        <f t="shared" si="0"/>
        <v>3419204</v>
      </c>
      <c r="T21" s="35">
        <f t="shared" si="0"/>
        <v>3441910</v>
      </c>
      <c r="U21" s="35">
        <f t="shared" si="0"/>
        <v>3472644</v>
      </c>
      <c r="V21" s="35">
        <f t="shared" si="0"/>
        <v>10333758</v>
      </c>
      <c r="W21" s="35">
        <f t="shared" si="0"/>
        <v>40830907</v>
      </c>
      <c r="X21" s="35">
        <f t="shared" si="0"/>
        <v>60275952</v>
      </c>
      <c r="Y21" s="35">
        <f t="shared" si="0"/>
        <v>-19445045</v>
      </c>
      <c r="Z21" s="36">
        <f>+IF(X21&lt;&gt;0,+(Y21/X21)*100,0)</f>
        <v>-32.260037966716808</v>
      </c>
      <c r="AA21" s="33">
        <f>SUM(AA5:AA20)</f>
        <v>60275952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26378998</v>
      </c>
      <c r="D24" s="6"/>
      <c r="E24" s="7">
        <v>30019048</v>
      </c>
      <c r="F24" s="8">
        <v>31066712</v>
      </c>
      <c r="G24" s="8">
        <v>2566847</v>
      </c>
      <c r="H24" s="8">
        <v>2244910</v>
      </c>
      <c r="I24" s="8">
        <v>2243670</v>
      </c>
      <c r="J24" s="8">
        <v>7055427</v>
      </c>
      <c r="K24" s="8">
        <v>2653363</v>
      </c>
      <c r="L24" s="8">
        <v>2698119</v>
      </c>
      <c r="M24" s="8">
        <v>3120672</v>
      </c>
      <c r="N24" s="8">
        <v>8472154</v>
      </c>
      <c r="O24" s="8">
        <v>2630801</v>
      </c>
      <c r="P24" s="8">
        <v>2458142</v>
      </c>
      <c r="Q24" s="8">
        <v>2380970</v>
      </c>
      <c r="R24" s="8">
        <v>7469913</v>
      </c>
      <c r="S24" s="8">
        <v>2617212</v>
      </c>
      <c r="T24" s="8">
        <v>2522404</v>
      </c>
      <c r="U24" s="8">
        <v>2601523</v>
      </c>
      <c r="V24" s="8">
        <v>7741139</v>
      </c>
      <c r="W24" s="8">
        <v>30738633</v>
      </c>
      <c r="X24" s="8">
        <v>31066712</v>
      </c>
      <c r="Y24" s="8">
        <v>-328079</v>
      </c>
      <c r="Z24" s="2">
        <v>-1.0560467422493889</v>
      </c>
      <c r="AA24" s="6">
        <v>31066712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40940</v>
      </c>
      <c r="D26" s="6"/>
      <c r="E26" s="7">
        <v>10922340</v>
      </c>
      <c r="F26" s="8">
        <v>111779</v>
      </c>
      <c r="G26" s="8">
        <v>7861</v>
      </c>
      <c r="H26" s="8">
        <v>9180</v>
      </c>
      <c r="I26" s="8">
        <v>8158</v>
      </c>
      <c r="J26" s="8">
        <v>25199</v>
      </c>
      <c r="K26" s="8">
        <v>7059</v>
      </c>
      <c r="L26" s="8">
        <v>5396</v>
      </c>
      <c r="M26" s="8">
        <v>18236</v>
      </c>
      <c r="N26" s="8">
        <v>30691</v>
      </c>
      <c r="O26" s="8">
        <v>40343</v>
      </c>
      <c r="P26" s="8">
        <v>9664</v>
      </c>
      <c r="Q26" s="8">
        <v>11681</v>
      </c>
      <c r="R26" s="8">
        <v>61688</v>
      </c>
      <c r="S26" s="8">
        <v>4783</v>
      </c>
      <c r="T26" s="8">
        <v>6804</v>
      </c>
      <c r="U26" s="8">
        <v>19631</v>
      </c>
      <c r="V26" s="8">
        <v>31218</v>
      </c>
      <c r="W26" s="8">
        <v>148796</v>
      </c>
      <c r="X26" s="8">
        <v>111779</v>
      </c>
      <c r="Y26" s="8">
        <v>37017</v>
      </c>
      <c r="Z26" s="2">
        <v>33.116238291629017</v>
      </c>
      <c r="AA26" s="6">
        <v>111779</v>
      </c>
    </row>
    <row r="27" spans="1:27" x14ac:dyDescent="0.25">
      <c r="A27" s="25" t="s">
        <v>53</v>
      </c>
      <c r="B27" s="24" t="s">
        <v>32</v>
      </c>
      <c r="C27" s="6">
        <v>569663</v>
      </c>
      <c r="D27" s="6"/>
      <c r="E27" s="7">
        <v>483238</v>
      </c>
      <c r="F27" s="8">
        <v>483238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483238</v>
      </c>
      <c r="Y27" s="8">
        <v>-483238</v>
      </c>
      <c r="Z27" s="2">
        <v>-100</v>
      </c>
      <c r="AA27" s="6">
        <v>483238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20834</v>
      </c>
      <c r="D30" s="6"/>
      <c r="E30" s="7">
        <v>72857</v>
      </c>
      <c r="F30" s="8">
        <v>72857</v>
      </c>
      <c r="G30" s="8">
        <v>159</v>
      </c>
      <c r="H30" s="8">
        <v>6798</v>
      </c>
      <c r="I30" s="8">
        <v>1995</v>
      </c>
      <c r="J30" s="8">
        <v>8952</v>
      </c>
      <c r="K30" s="8">
        <v>22514</v>
      </c>
      <c r="L30" s="8">
        <v>3667</v>
      </c>
      <c r="M30" s="8">
        <v>6787</v>
      </c>
      <c r="N30" s="8">
        <v>32968</v>
      </c>
      <c r="O30" s="8"/>
      <c r="P30" s="8">
        <v>5221</v>
      </c>
      <c r="Q30" s="8">
        <v>5222</v>
      </c>
      <c r="R30" s="8">
        <v>10443</v>
      </c>
      <c r="S30" s="8">
        <v>5226</v>
      </c>
      <c r="T30" s="8">
        <v>6006</v>
      </c>
      <c r="U30" s="8">
        <v>2</v>
      </c>
      <c r="V30" s="8">
        <v>11234</v>
      </c>
      <c r="W30" s="8">
        <v>63597</v>
      </c>
      <c r="X30" s="8">
        <v>72857</v>
      </c>
      <c r="Y30" s="8">
        <v>-9260</v>
      </c>
      <c r="Z30" s="2">
        <v>-12.709828842801652</v>
      </c>
      <c r="AA30" s="6">
        <v>72857</v>
      </c>
    </row>
    <row r="31" spans="1:27" x14ac:dyDescent="0.25">
      <c r="A31" s="25" t="s">
        <v>57</v>
      </c>
      <c r="B31" s="24" t="s">
        <v>32</v>
      </c>
      <c r="C31" s="6">
        <v>4001499</v>
      </c>
      <c r="D31" s="6"/>
      <c r="E31" s="7">
        <v>6371198</v>
      </c>
      <c r="F31" s="8">
        <v>4079198</v>
      </c>
      <c r="G31" s="8"/>
      <c r="H31" s="8">
        <v>216371</v>
      </c>
      <c r="I31" s="8">
        <v>126472</v>
      </c>
      <c r="J31" s="8">
        <v>342843</v>
      </c>
      <c r="K31" s="8">
        <v>356620</v>
      </c>
      <c r="L31" s="8">
        <v>633926</v>
      </c>
      <c r="M31" s="8">
        <v>14739</v>
      </c>
      <c r="N31" s="8">
        <v>1005285</v>
      </c>
      <c r="O31" s="8">
        <v>424121</v>
      </c>
      <c r="P31" s="8">
        <v>443180</v>
      </c>
      <c r="Q31" s="8">
        <v>59314</v>
      </c>
      <c r="R31" s="8">
        <v>926615</v>
      </c>
      <c r="S31" s="8">
        <v>431522</v>
      </c>
      <c r="T31" s="8">
        <v>576159</v>
      </c>
      <c r="U31" s="8">
        <v>983559</v>
      </c>
      <c r="V31" s="8">
        <v>1991240</v>
      </c>
      <c r="W31" s="8">
        <v>4265983</v>
      </c>
      <c r="X31" s="8">
        <v>4079198</v>
      </c>
      <c r="Y31" s="8">
        <v>186785</v>
      </c>
      <c r="Z31" s="2">
        <v>4.5789638061207132</v>
      </c>
      <c r="AA31" s="6">
        <v>4079198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-2884615</v>
      </c>
      <c r="D33" s="6"/>
      <c r="E33" s="7">
        <v>7138883</v>
      </c>
      <c r="F33" s="8">
        <v>9202140</v>
      </c>
      <c r="G33" s="8">
        <v>174197</v>
      </c>
      <c r="H33" s="8">
        <v>225345</v>
      </c>
      <c r="I33" s="8">
        <v>814189</v>
      </c>
      <c r="J33" s="8">
        <v>1213731</v>
      </c>
      <c r="K33" s="8">
        <v>219195</v>
      </c>
      <c r="L33" s="8">
        <v>1338692</v>
      </c>
      <c r="M33" s="8">
        <v>663212</v>
      </c>
      <c r="N33" s="8">
        <v>2221099</v>
      </c>
      <c r="O33" s="8">
        <v>843302</v>
      </c>
      <c r="P33" s="8">
        <v>-591059</v>
      </c>
      <c r="Q33" s="8">
        <v>1110114</v>
      </c>
      <c r="R33" s="8">
        <v>1362357</v>
      </c>
      <c r="S33" s="8">
        <v>196325</v>
      </c>
      <c r="T33" s="8">
        <v>1563713</v>
      </c>
      <c r="U33" s="8">
        <v>1756478</v>
      </c>
      <c r="V33" s="8">
        <v>3516516</v>
      </c>
      <c r="W33" s="8">
        <v>8313703</v>
      </c>
      <c r="X33" s="8">
        <v>9202140</v>
      </c>
      <c r="Y33" s="8">
        <v>-888437</v>
      </c>
      <c r="Z33" s="2">
        <v>-9.6546781509518436</v>
      </c>
      <c r="AA33" s="6">
        <v>9202140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28127319</v>
      </c>
      <c r="D35" s="33">
        <f>SUM(D24:D34)</f>
        <v>0</v>
      </c>
      <c r="E35" s="34">
        <f t="shared" si="1"/>
        <v>55007564</v>
      </c>
      <c r="F35" s="35">
        <f t="shared" si="1"/>
        <v>45015924</v>
      </c>
      <c r="G35" s="35">
        <f t="shared" si="1"/>
        <v>2749064</v>
      </c>
      <c r="H35" s="35">
        <f t="shared" si="1"/>
        <v>2702604</v>
      </c>
      <c r="I35" s="35">
        <f t="shared" si="1"/>
        <v>3194484</v>
      </c>
      <c r="J35" s="35">
        <f t="shared" si="1"/>
        <v>8646152</v>
      </c>
      <c r="K35" s="35">
        <f t="shared" si="1"/>
        <v>3258751</v>
      </c>
      <c r="L35" s="35">
        <f t="shared" si="1"/>
        <v>4679800</v>
      </c>
      <c r="M35" s="35">
        <f t="shared" si="1"/>
        <v>3823646</v>
      </c>
      <c r="N35" s="35">
        <f t="shared" si="1"/>
        <v>11762197</v>
      </c>
      <c r="O35" s="35">
        <f t="shared" si="1"/>
        <v>3938567</v>
      </c>
      <c r="P35" s="35">
        <f t="shared" si="1"/>
        <v>2325148</v>
      </c>
      <c r="Q35" s="35">
        <f t="shared" si="1"/>
        <v>3567301</v>
      </c>
      <c r="R35" s="35">
        <f t="shared" si="1"/>
        <v>9831016</v>
      </c>
      <c r="S35" s="35">
        <f t="shared" si="1"/>
        <v>3255068</v>
      </c>
      <c r="T35" s="35">
        <f t="shared" si="1"/>
        <v>4675086</v>
      </c>
      <c r="U35" s="35">
        <f t="shared" si="1"/>
        <v>5361193</v>
      </c>
      <c r="V35" s="35">
        <f t="shared" si="1"/>
        <v>13291347</v>
      </c>
      <c r="W35" s="35">
        <f t="shared" si="1"/>
        <v>43530712</v>
      </c>
      <c r="X35" s="35">
        <f t="shared" si="1"/>
        <v>45015924</v>
      </c>
      <c r="Y35" s="35">
        <f t="shared" si="1"/>
        <v>-1485212</v>
      </c>
      <c r="Z35" s="36">
        <f>+IF(X35&lt;&gt;0,+(Y35/X35)*100,0)</f>
        <v>-3.2993035975447267</v>
      </c>
      <c r="AA35" s="33">
        <f>SUM(AA24:AA34)</f>
        <v>45015924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24069277</v>
      </c>
      <c r="D37" s="46">
        <f>+D21-D35</f>
        <v>0</v>
      </c>
      <c r="E37" s="47">
        <f t="shared" si="2"/>
        <v>4551978</v>
      </c>
      <c r="F37" s="48">
        <f t="shared" si="2"/>
        <v>15260028</v>
      </c>
      <c r="G37" s="48">
        <f t="shared" si="2"/>
        <v>620362</v>
      </c>
      <c r="H37" s="48">
        <f t="shared" si="2"/>
        <v>666377</v>
      </c>
      <c r="I37" s="48">
        <f t="shared" si="2"/>
        <v>188850</v>
      </c>
      <c r="J37" s="48">
        <f t="shared" si="2"/>
        <v>1475589</v>
      </c>
      <c r="K37" s="48">
        <f t="shared" si="2"/>
        <v>129517</v>
      </c>
      <c r="L37" s="48">
        <f t="shared" si="2"/>
        <v>-1288530</v>
      </c>
      <c r="M37" s="48">
        <f t="shared" si="2"/>
        <v>-421379</v>
      </c>
      <c r="N37" s="48">
        <f t="shared" si="2"/>
        <v>-1580392</v>
      </c>
      <c r="O37" s="48">
        <f t="shared" si="2"/>
        <v>-532092</v>
      </c>
      <c r="P37" s="48">
        <f t="shared" si="2"/>
        <v>1066286</v>
      </c>
      <c r="Q37" s="48">
        <f t="shared" si="2"/>
        <v>-171607</v>
      </c>
      <c r="R37" s="48">
        <f t="shared" si="2"/>
        <v>362587</v>
      </c>
      <c r="S37" s="48">
        <f t="shared" si="2"/>
        <v>164136</v>
      </c>
      <c r="T37" s="48">
        <f t="shared" si="2"/>
        <v>-1233176</v>
      </c>
      <c r="U37" s="48">
        <f t="shared" si="2"/>
        <v>-1888549</v>
      </c>
      <c r="V37" s="48">
        <f t="shared" si="2"/>
        <v>-2957589</v>
      </c>
      <c r="W37" s="48">
        <f t="shared" si="2"/>
        <v>-2699805</v>
      </c>
      <c r="X37" s="48">
        <f>IF(F21=F35,0,X21-X35)</f>
        <v>15260028</v>
      </c>
      <c r="Y37" s="48">
        <f t="shared" si="2"/>
        <v>-17959833</v>
      </c>
      <c r="Z37" s="49">
        <f>+IF(X37&lt;&gt;0,+(Y37/X37)*100,0)</f>
        <v>-117.69200554546819</v>
      </c>
      <c r="AA37" s="46">
        <f>+AA21-AA35</f>
        <v>15260028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24069277</v>
      </c>
      <c r="D41" s="56">
        <f>SUM(D37:D40)</f>
        <v>0</v>
      </c>
      <c r="E41" s="57">
        <f t="shared" si="3"/>
        <v>4551978</v>
      </c>
      <c r="F41" s="58">
        <f t="shared" si="3"/>
        <v>15260028</v>
      </c>
      <c r="G41" s="58">
        <f t="shared" si="3"/>
        <v>620362</v>
      </c>
      <c r="H41" s="58">
        <f t="shared" si="3"/>
        <v>666377</v>
      </c>
      <c r="I41" s="58">
        <f t="shared" si="3"/>
        <v>188850</v>
      </c>
      <c r="J41" s="58">
        <f t="shared" si="3"/>
        <v>1475589</v>
      </c>
      <c r="K41" s="58">
        <f t="shared" si="3"/>
        <v>129517</v>
      </c>
      <c r="L41" s="58">
        <f t="shared" si="3"/>
        <v>-1288530</v>
      </c>
      <c r="M41" s="58">
        <f t="shared" si="3"/>
        <v>-421379</v>
      </c>
      <c r="N41" s="58">
        <f t="shared" si="3"/>
        <v>-1580392</v>
      </c>
      <c r="O41" s="58">
        <f t="shared" si="3"/>
        <v>-532092</v>
      </c>
      <c r="P41" s="58">
        <f t="shared" si="3"/>
        <v>1066286</v>
      </c>
      <c r="Q41" s="58">
        <f t="shared" si="3"/>
        <v>-171607</v>
      </c>
      <c r="R41" s="58">
        <f t="shared" si="3"/>
        <v>362587</v>
      </c>
      <c r="S41" s="58">
        <f t="shared" si="3"/>
        <v>164136</v>
      </c>
      <c r="T41" s="58">
        <f t="shared" si="3"/>
        <v>-1233176</v>
      </c>
      <c r="U41" s="58">
        <f t="shared" si="3"/>
        <v>-1888549</v>
      </c>
      <c r="V41" s="58">
        <f t="shared" si="3"/>
        <v>-2957589</v>
      </c>
      <c r="W41" s="58">
        <f t="shared" si="3"/>
        <v>-2699805</v>
      </c>
      <c r="X41" s="58">
        <f t="shared" si="3"/>
        <v>15260028</v>
      </c>
      <c r="Y41" s="58">
        <f t="shared" si="3"/>
        <v>-17959833</v>
      </c>
      <c r="Z41" s="59">
        <f>+IF(X41&lt;&gt;0,+(Y41/X41)*100,0)</f>
        <v>-117.69200554546819</v>
      </c>
      <c r="AA41" s="56">
        <f>SUM(AA37:AA40)</f>
        <v>15260028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24069277</v>
      </c>
      <c r="D43" s="64">
        <f>+D41-D42</f>
        <v>0</v>
      </c>
      <c r="E43" s="65">
        <f t="shared" si="4"/>
        <v>4551978</v>
      </c>
      <c r="F43" s="66">
        <f t="shared" si="4"/>
        <v>15260028</v>
      </c>
      <c r="G43" s="66">
        <f t="shared" si="4"/>
        <v>620362</v>
      </c>
      <c r="H43" s="66">
        <f t="shared" si="4"/>
        <v>666377</v>
      </c>
      <c r="I43" s="66">
        <f t="shared" si="4"/>
        <v>188850</v>
      </c>
      <c r="J43" s="66">
        <f t="shared" si="4"/>
        <v>1475589</v>
      </c>
      <c r="K43" s="66">
        <f t="shared" si="4"/>
        <v>129517</v>
      </c>
      <c r="L43" s="66">
        <f t="shared" si="4"/>
        <v>-1288530</v>
      </c>
      <c r="M43" s="66">
        <f t="shared" si="4"/>
        <v>-421379</v>
      </c>
      <c r="N43" s="66">
        <f t="shared" si="4"/>
        <v>-1580392</v>
      </c>
      <c r="O43" s="66">
        <f t="shared" si="4"/>
        <v>-532092</v>
      </c>
      <c r="P43" s="66">
        <f t="shared" si="4"/>
        <v>1066286</v>
      </c>
      <c r="Q43" s="66">
        <f t="shared" si="4"/>
        <v>-171607</v>
      </c>
      <c r="R43" s="66">
        <f t="shared" si="4"/>
        <v>362587</v>
      </c>
      <c r="S43" s="66">
        <f t="shared" si="4"/>
        <v>164136</v>
      </c>
      <c r="T43" s="66">
        <f t="shared" si="4"/>
        <v>-1233176</v>
      </c>
      <c r="U43" s="66">
        <f t="shared" si="4"/>
        <v>-1888549</v>
      </c>
      <c r="V43" s="66">
        <f t="shared" si="4"/>
        <v>-2957589</v>
      </c>
      <c r="W43" s="66">
        <f t="shared" si="4"/>
        <v>-2699805</v>
      </c>
      <c r="X43" s="66">
        <f t="shared" si="4"/>
        <v>15260028</v>
      </c>
      <c r="Y43" s="66">
        <f t="shared" si="4"/>
        <v>-17959833</v>
      </c>
      <c r="Z43" s="67">
        <f>+IF(X43&lt;&gt;0,+(Y43/X43)*100,0)</f>
        <v>-117.69200554546819</v>
      </c>
      <c r="AA43" s="64">
        <f>+AA41-AA42</f>
        <v>15260028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24069277</v>
      </c>
      <c r="D45" s="56">
        <f>SUM(D43:D44)</f>
        <v>0</v>
      </c>
      <c r="E45" s="57">
        <f t="shared" si="5"/>
        <v>4551978</v>
      </c>
      <c r="F45" s="58">
        <f t="shared" si="5"/>
        <v>15260028</v>
      </c>
      <c r="G45" s="58">
        <f t="shared" si="5"/>
        <v>620362</v>
      </c>
      <c r="H45" s="58">
        <f t="shared" si="5"/>
        <v>666377</v>
      </c>
      <c r="I45" s="58">
        <f t="shared" si="5"/>
        <v>188850</v>
      </c>
      <c r="J45" s="58">
        <f t="shared" si="5"/>
        <v>1475589</v>
      </c>
      <c r="K45" s="58">
        <f t="shared" si="5"/>
        <v>129517</v>
      </c>
      <c r="L45" s="58">
        <f t="shared" si="5"/>
        <v>-1288530</v>
      </c>
      <c r="M45" s="58">
        <f t="shared" si="5"/>
        <v>-421379</v>
      </c>
      <c r="N45" s="58">
        <f t="shared" si="5"/>
        <v>-1580392</v>
      </c>
      <c r="O45" s="58">
        <f t="shared" si="5"/>
        <v>-532092</v>
      </c>
      <c r="P45" s="58">
        <f t="shared" si="5"/>
        <v>1066286</v>
      </c>
      <c r="Q45" s="58">
        <f t="shared" si="5"/>
        <v>-171607</v>
      </c>
      <c r="R45" s="58">
        <f t="shared" si="5"/>
        <v>362587</v>
      </c>
      <c r="S45" s="58">
        <f t="shared" si="5"/>
        <v>164136</v>
      </c>
      <c r="T45" s="58">
        <f t="shared" si="5"/>
        <v>-1233176</v>
      </c>
      <c r="U45" s="58">
        <f t="shared" si="5"/>
        <v>-1888549</v>
      </c>
      <c r="V45" s="58">
        <f t="shared" si="5"/>
        <v>-2957589</v>
      </c>
      <c r="W45" s="58">
        <f t="shared" si="5"/>
        <v>-2699805</v>
      </c>
      <c r="X45" s="58">
        <f t="shared" si="5"/>
        <v>15260028</v>
      </c>
      <c r="Y45" s="58">
        <f t="shared" si="5"/>
        <v>-17959833</v>
      </c>
      <c r="Z45" s="59">
        <f>+IF(X45&lt;&gt;0,+(Y45/X45)*100,0)</f>
        <v>-117.69200554546819</v>
      </c>
      <c r="AA45" s="56">
        <f>SUM(AA43:AA44)</f>
        <v>15260028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24069277</v>
      </c>
      <c r="D47" s="71">
        <f>SUM(D45:D46)</f>
        <v>0</v>
      </c>
      <c r="E47" s="72">
        <f t="shared" si="6"/>
        <v>4551978</v>
      </c>
      <c r="F47" s="73">
        <f t="shared" si="6"/>
        <v>15260028</v>
      </c>
      <c r="G47" s="73">
        <f t="shared" si="6"/>
        <v>620362</v>
      </c>
      <c r="H47" s="74">
        <f t="shared" si="6"/>
        <v>666377</v>
      </c>
      <c r="I47" s="74">
        <f t="shared" si="6"/>
        <v>188850</v>
      </c>
      <c r="J47" s="74">
        <f t="shared" si="6"/>
        <v>1475589</v>
      </c>
      <c r="K47" s="74">
        <f t="shared" si="6"/>
        <v>129517</v>
      </c>
      <c r="L47" s="74">
        <f t="shared" si="6"/>
        <v>-1288530</v>
      </c>
      <c r="M47" s="73">
        <f t="shared" si="6"/>
        <v>-421379</v>
      </c>
      <c r="N47" s="73">
        <f t="shared" si="6"/>
        <v>-1580392</v>
      </c>
      <c r="O47" s="74">
        <f t="shared" si="6"/>
        <v>-532092</v>
      </c>
      <c r="P47" s="74">
        <f t="shared" si="6"/>
        <v>1066286</v>
      </c>
      <c r="Q47" s="74">
        <f t="shared" si="6"/>
        <v>-171607</v>
      </c>
      <c r="R47" s="74">
        <f t="shared" si="6"/>
        <v>362587</v>
      </c>
      <c r="S47" s="74">
        <f t="shared" si="6"/>
        <v>164136</v>
      </c>
      <c r="T47" s="73">
        <f t="shared" si="6"/>
        <v>-1233176</v>
      </c>
      <c r="U47" s="73">
        <f t="shared" si="6"/>
        <v>-1888549</v>
      </c>
      <c r="V47" s="74">
        <f t="shared" si="6"/>
        <v>-2957589</v>
      </c>
      <c r="W47" s="74">
        <f t="shared" si="6"/>
        <v>-2699805</v>
      </c>
      <c r="X47" s="74">
        <f t="shared" si="6"/>
        <v>15260028</v>
      </c>
      <c r="Y47" s="74">
        <f t="shared" si="6"/>
        <v>-17959833</v>
      </c>
      <c r="Z47" s="75">
        <f>+IF(X47&lt;&gt;0,+(Y47/X47)*100,0)</f>
        <v>-117.69200554546819</v>
      </c>
      <c r="AA47" s="76">
        <f>SUM(AA45:AA46)</f>
        <v>15260028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39357464</v>
      </c>
      <c r="D9" s="6"/>
      <c r="E9" s="7">
        <v>45703923</v>
      </c>
      <c r="F9" s="8">
        <v>45703923</v>
      </c>
      <c r="G9" s="8">
        <v>4317796</v>
      </c>
      <c r="H9" s="8">
        <v>3180412</v>
      </c>
      <c r="I9" s="8">
        <v>1927533</v>
      </c>
      <c r="J9" s="8">
        <v>9425741</v>
      </c>
      <c r="K9" s="8">
        <v>3819690</v>
      </c>
      <c r="L9" s="8">
        <v>3184132</v>
      </c>
      <c r="M9" s="8">
        <v>3159200</v>
      </c>
      <c r="N9" s="8">
        <v>10163022</v>
      </c>
      <c r="O9" s="8">
        <v>3183070</v>
      </c>
      <c r="P9" s="8">
        <v>4313932</v>
      </c>
      <c r="Q9" s="8">
        <v>4215582</v>
      </c>
      <c r="R9" s="8">
        <v>11712584</v>
      </c>
      <c r="S9" s="8">
        <v>4352436</v>
      </c>
      <c r="T9" s="8">
        <v>4371811</v>
      </c>
      <c r="U9" s="8">
        <v>3908375</v>
      </c>
      <c r="V9" s="8">
        <v>12632622</v>
      </c>
      <c r="W9" s="8">
        <v>43933969</v>
      </c>
      <c r="X9" s="8">
        <v>45703923</v>
      </c>
      <c r="Y9" s="8">
        <v>-1769954</v>
      </c>
      <c r="Z9" s="2">
        <v>-3.8726522447536946</v>
      </c>
      <c r="AA9" s="6">
        <v>45703923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5999789</v>
      </c>
      <c r="D13" s="6"/>
      <c r="E13" s="7">
        <v>5653618</v>
      </c>
      <c r="F13" s="8">
        <v>5653618</v>
      </c>
      <c r="G13" s="8">
        <v>490330</v>
      </c>
      <c r="H13" s="8">
        <v>509315</v>
      </c>
      <c r="I13" s="8">
        <v>519345</v>
      </c>
      <c r="J13" s="8">
        <v>1518990</v>
      </c>
      <c r="K13" s="8">
        <v>529036</v>
      </c>
      <c r="L13" s="8">
        <v>534898</v>
      </c>
      <c r="M13" s="8">
        <v>543241</v>
      </c>
      <c r="N13" s="8">
        <v>1607175</v>
      </c>
      <c r="O13" s="8">
        <v>583331</v>
      </c>
      <c r="P13" s="8">
        <v>609844</v>
      </c>
      <c r="Q13" s="8">
        <v>582129</v>
      </c>
      <c r="R13" s="8">
        <v>1775304</v>
      </c>
      <c r="S13" s="8">
        <v>603339</v>
      </c>
      <c r="T13" s="8">
        <v>619138</v>
      </c>
      <c r="U13" s="8">
        <v>621572</v>
      </c>
      <c r="V13" s="8">
        <v>1844049</v>
      </c>
      <c r="W13" s="8">
        <v>6745518</v>
      </c>
      <c r="X13" s="8">
        <v>5653618</v>
      </c>
      <c r="Y13" s="8">
        <v>1091900</v>
      </c>
      <c r="Z13" s="2">
        <v>19.313296370571905</v>
      </c>
      <c r="AA13" s="6">
        <v>5653618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45357253</v>
      </c>
      <c r="D21" s="33">
        <f t="shared" si="0"/>
        <v>0</v>
      </c>
      <c r="E21" s="34">
        <f t="shared" si="0"/>
        <v>51357541</v>
      </c>
      <c r="F21" s="35">
        <f t="shared" si="0"/>
        <v>51357541</v>
      </c>
      <c r="G21" s="35">
        <f t="shared" si="0"/>
        <v>4808126</v>
      </c>
      <c r="H21" s="35">
        <f t="shared" si="0"/>
        <v>3689727</v>
      </c>
      <c r="I21" s="35">
        <f t="shared" si="0"/>
        <v>2446878</v>
      </c>
      <c r="J21" s="35">
        <f t="shared" si="0"/>
        <v>10944731</v>
      </c>
      <c r="K21" s="35">
        <f t="shared" si="0"/>
        <v>4348726</v>
      </c>
      <c r="L21" s="35">
        <f t="shared" si="0"/>
        <v>3719030</v>
      </c>
      <c r="M21" s="35">
        <f t="shared" si="0"/>
        <v>3702441</v>
      </c>
      <c r="N21" s="35">
        <f t="shared" si="0"/>
        <v>11770197</v>
      </c>
      <c r="O21" s="35">
        <f t="shared" si="0"/>
        <v>3766401</v>
      </c>
      <c r="P21" s="35">
        <f t="shared" si="0"/>
        <v>4923776</v>
      </c>
      <c r="Q21" s="35">
        <f t="shared" si="0"/>
        <v>4797711</v>
      </c>
      <c r="R21" s="35">
        <f t="shared" si="0"/>
        <v>13487888</v>
      </c>
      <c r="S21" s="35">
        <f t="shared" si="0"/>
        <v>4955775</v>
      </c>
      <c r="T21" s="35">
        <f t="shared" si="0"/>
        <v>4990949</v>
      </c>
      <c r="U21" s="35">
        <f t="shared" si="0"/>
        <v>4529947</v>
      </c>
      <c r="V21" s="35">
        <f t="shared" si="0"/>
        <v>14476671</v>
      </c>
      <c r="W21" s="35">
        <f t="shared" si="0"/>
        <v>50679487</v>
      </c>
      <c r="X21" s="35">
        <f t="shared" si="0"/>
        <v>51357541</v>
      </c>
      <c r="Y21" s="35">
        <f t="shared" si="0"/>
        <v>-678054</v>
      </c>
      <c r="Z21" s="36">
        <f>+IF(X21&lt;&gt;0,+(Y21/X21)*100,0)</f>
        <v>-1.3202618092638041</v>
      </c>
      <c r="AA21" s="33">
        <f>SUM(AA5:AA20)</f>
        <v>51357541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14937735</v>
      </c>
      <c r="F24" s="8">
        <v>14937735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14937735</v>
      </c>
      <c r="Y24" s="8">
        <v>-14937735</v>
      </c>
      <c r="Z24" s="2">
        <v>-100</v>
      </c>
      <c r="AA24" s="6">
        <v>14937735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1960568</v>
      </c>
      <c r="D27" s="6"/>
      <c r="E27" s="7"/>
      <c r="F27" s="8">
        <v>1764139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1764139</v>
      </c>
      <c r="Y27" s="8">
        <v>-1764139</v>
      </c>
      <c r="Z27" s="2">
        <v>-100</v>
      </c>
      <c r="AA27" s="6">
        <v>1764139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572594</v>
      </c>
      <c r="D30" s="6"/>
      <c r="E30" s="7">
        <v>150000</v>
      </c>
      <c r="F30" s="8">
        <v>150000</v>
      </c>
      <c r="G30" s="8"/>
      <c r="H30" s="8">
        <v>18600</v>
      </c>
      <c r="I30" s="8"/>
      <c r="J30" s="8">
        <v>18600</v>
      </c>
      <c r="K30" s="8">
        <v>23255</v>
      </c>
      <c r="L30" s="8"/>
      <c r="M30" s="8">
        <v>27960</v>
      </c>
      <c r="N30" s="8">
        <v>51215</v>
      </c>
      <c r="O30" s="8"/>
      <c r="P30" s="8">
        <v>39744</v>
      </c>
      <c r="Q30" s="8"/>
      <c r="R30" s="8">
        <v>39744</v>
      </c>
      <c r="S30" s="8"/>
      <c r="T30" s="8">
        <v>16000</v>
      </c>
      <c r="U30" s="8">
        <v>106173</v>
      </c>
      <c r="V30" s="8">
        <v>122173</v>
      </c>
      <c r="W30" s="8">
        <v>231732</v>
      </c>
      <c r="X30" s="8">
        <v>150000</v>
      </c>
      <c r="Y30" s="8">
        <v>81732</v>
      </c>
      <c r="Z30" s="2">
        <v>54.488</v>
      </c>
      <c r="AA30" s="6">
        <v>150000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2533162</v>
      </c>
      <c r="D35" s="33">
        <f>SUM(D24:D34)</f>
        <v>0</v>
      </c>
      <c r="E35" s="34">
        <f t="shared" si="1"/>
        <v>15087735</v>
      </c>
      <c r="F35" s="35">
        <f t="shared" si="1"/>
        <v>16851874</v>
      </c>
      <c r="G35" s="35">
        <f t="shared" si="1"/>
        <v>0</v>
      </c>
      <c r="H35" s="35">
        <f t="shared" si="1"/>
        <v>18600</v>
      </c>
      <c r="I35" s="35">
        <f t="shared" si="1"/>
        <v>0</v>
      </c>
      <c r="J35" s="35">
        <f t="shared" si="1"/>
        <v>18600</v>
      </c>
      <c r="K35" s="35">
        <f t="shared" si="1"/>
        <v>23255</v>
      </c>
      <c r="L35" s="35">
        <f t="shared" si="1"/>
        <v>0</v>
      </c>
      <c r="M35" s="35">
        <f t="shared" si="1"/>
        <v>27960</v>
      </c>
      <c r="N35" s="35">
        <f t="shared" si="1"/>
        <v>51215</v>
      </c>
      <c r="O35" s="35">
        <f t="shared" si="1"/>
        <v>0</v>
      </c>
      <c r="P35" s="35">
        <f t="shared" si="1"/>
        <v>39744</v>
      </c>
      <c r="Q35" s="35">
        <f t="shared" si="1"/>
        <v>0</v>
      </c>
      <c r="R35" s="35">
        <f t="shared" si="1"/>
        <v>39744</v>
      </c>
      <c r="S35" s="35">
        <f t="shared" si="1"/>
        <v>0</v>
      </c>
      <c r="T35" s="35">
        <f t="shared" si="1"/>
        <v>16000</v>
      </c>
      <c r="U35" s="35">
        <f t="shared" si="1"/>
        <v>106173</v>
      </c>
      <c r="V35" s="35">
        <f t="shared" si="1"/>
        <v>122173</v>
      </c>
      <c r="W35" s="35">
        <f t="shared" si="1"/>
        <v>231732</v>
      </c>
      <c r="X35" s="35">
        <f t="shared" si="1"/>
        <v>16851874</v>
      </c>
      <c r="Y35" s="35">
        <f t="shared" si="1"/>
        <v>-16620142</v>
      </c>
      <c r="Z35" s="36">
        <f>+IF(X35&lt;&gt;0,+(Y35/X35)*100,0)</f>
        <v>-98.624888840255991</v>
      </c>
      <c r="AA35" s="33">
        <f>SUM(AA24:AA34)</f>
        <v>16851874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42824091</v>
      </c>
      <c r="D37" s="46">
        <f>+D21-D35</f>
        <v>0</v>
      </c>
      <c r="E37" s="47">
        <f t="shared" si="2"/>
        <v>36269806</v>
      </c>
      <c r="F37" s="48">
        <f t="shared" si="2"/>
        <v>34505667</v>
      </c>
      <c r="G37" s="48">
        <f t="shared" si="2"/>
        <v>4808126</v>
      </c>
      <c r="H37" s="48">
        <f t="shared" si="2"/>
        <v>3671127</v>
      </c>
      <c r="I37" s="48">
        <f t="shared" si="2"/>
        <v>2446878</v>
      </c>
      <c r="J37" s="48">
        <f t="shared" si="2"/>
        <v>10926131</v>
      </c>
      <c r="K37" s="48">
        <f t="shared" si="2"/>
        <v>4325471</v>
      </c>
      <c r="L37" s="48">
        <f t="shared" si="2"/>
        <v>3719030</v>
      </c>
      <c r="M37" s="48">
        <f t="shared" si="2"/>
        <v>3674481</v>
      </c>
      <c r="N37" s="48">
        <f t="shared" si="2"/>
        <v>11718982</v>
      </c>
      <c r="O37" s="48">
        <f t="shared" si="2"/>
        <v>3766401</v>
      </c>
      <c r="P37" s="48">
        <f t="shared" si="2"/>
        <v>4884032</v>
      </c>
      <c r="Q37" s="48">
        <f t="shared" si="2"/>
        <v>4797711</v>
      </c>
      <c r="R37" s="48">
        <f t="shared" si="2"/>
        <v>13448144</v>
      </c>
      <c r="S37" s="48">
        <f t="shared" si="2"/>
        <v>4955775</v>
      </c>
      <c r="T37" s="48">
        <f t="shared" si="2"/>
        <v>4974949</v>
      </c>
      <c r="U37" s="48">
        <f t="shared" si="2"/>
        <v>4423774</v>
      </c>
      <c r="V37" s="48">
        <f t="shared" si="2"/>
        <v>14354498</v>
      </c>
      <c r="W37" s="48">
        <f t="shared" si="2"/>
        <v>50447755</v>
      </c>
      <c r="X37" s="48">
        <f>IF(F21=F35,0,X21-X35)</f>
        <v>34505667</v>
      </c>
      <c r="Y37" s="48">
        <f t="shared" si="2"/>
        <v>15942088</v>
      </c>
      <c r="Z37" s="49">
        <f>+IF(X37&lt;&gt;0,+(Y37/X37)*100,0)</f>
        <v>46.201361648798148</v>
      </c>
      <c r="AA37" s="46">
        <f>+AA21-AA35</f>
        <v>34505667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42824091</v>
      </c>
      <c r="D41" s="56">
        <f>SUM(D37:D40)</f>
        <v>0</v>
      </c>
      <c r="E41" s="57">
        <f t="shared" si="3"/>
        <v>36269806</v>
      </c>
      <c r="F41" s="58">
        <f t="shared" si="3"/>
        <v>34505667</v>
      </c>
      <c r="G41" s="58">
        <f t="shared" si="3"/>
        <v>4808126</v>
      </c>
      <c r="H41" s="58">
        <f t="shared" si="3"/>
        <v>3671127</v>
      </c>
      <c r="I41" s="58">
        <f t="shared" si="3"/>
        <v>2446878</v>
      </c>
      <c r="J41" s="58">
        <f t="shared" si="3"/>
        <v>10926131</v>
      </c>
      <c r="K41" s="58">
        <f t="shared" si="3"/>
        <v>4325471</v>
      </c>
      <c r="L41" s="58">
        <f t="shared" si="3"/>
        <v>3719030</v>
      </c>
      <c r="M41" s="58">
        <f t="shared" si="3"/>
        <v>3674481</v>
      </c>
      <c r="N41" s="58">
        <f t="shared" si="3"/>
        <v>11718982</v>
      </c>
      <c r="O41" s="58">
        <f t="shared" si="3"/>
        <v>3766401</v>
      </c>
      <c r="P41" s="58">
        <f t="shared" si="3"/>
        <v>4884032</v>
      </c>
      <c r="Q41" s="58">
        <f t="shared" si="3"/>
        <v>4797711</v>
      </c>
      <c r="R41" s="58">
        <f t="shared" si="3"/>
        <v>13448144</v>
      </c>
      <c r="S41" s="58">
        <f t="shared" si="3"/>
        <v>4955775</v>
      </c>
      <c r="T41" s="58">
        <f t="shared" si="3"/>
        <v>4974949</v>
      </c>
      <c r="U41" s="58">
        <f t="shared" si="3"/>
        <v>4423774</v>
      </c>
      <c r="V41" s="58">
        <f t="shared" si="3"/>
        <v>14354498</v>
      </c>
      <c r="W41" s="58">
        <f t="shared" si="3"/>
        <v>50447755</v>
      </c>
      <c r="X41" s="58">
        <f t="shared" si="3"/>
        <v>34505667</v>
      </c>
      <c r="Y41" s="58">
        <f t="shared" si="3"/>
        <v>15942088</v>
      </c>
      <c r="Z41" s="59">
        <f>+IF(X41&lt;&gt;0,+(Y41/X41)*100,0)</f>
        <v>46.201361648798148</v>
      </c>
      <c r="AA41" s="56">
        <f>SUM(AA37:AA40)</f>
        <v>34505667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42824091</v>
      </c>
      <c r="D43" s="64">
        <f>+D41-D42</f>
        <v>0</v>
      </c>
      <c r="E43" s="65">
        <f t="shared" si="4"/>
        <v>36269806</v>
      </c>
      <c r="F43" s="66">
        <f t="shared" si="4"/>
        <v>34505667</v>
      </c>
      <c r="G43" s="66">
        <f t="shared" si="4"/>
        <v>4808126</v>
      </c>
      <c r="H43" s="66">
        <f t="shared" si="4"/>
        <v>3671127</v>
      </c>
      <c r="I43" s="66">
        <f t="shared" si="4"/>
        <v>2446878</v>
      </c>
      <c r="J43" s="66">
        <f t="shared" si="4"/>
        <v>10926131</v>
      </c>
      <c r="K43" s="66">
        <f t="shared" si="4"/>
        <v>4325471</v>
      </c>
      <c r="L43" s="66">
        <f t="shared" si="4"/>
        <v>3719030</v>
      </c>
      <c r="M43" s="66">
        <f t="shared" si="4"/>
        <v>3674481</v>
      </c>
      <c r="N43" s="66">
        <f t="shared" si="4"/>
        <v>11718982</v>
      </c>
      <c r="O43" s="66">
        <f t="shared" si="4"/>
        <v>3766401</v>
      </c>
      <c r="P43" s="66">
        <f t="shared" si="4"/>
        <v>4884032</v>
      </c>
      <c r="Q43" s="66">
        <f t="shared" si="4"/>
        <v>4797711</v>
      </c>
      <c r="R43" s="66">
        <f t="shared" si="4"/>
        <v>13448144</v>
      </c>
      <c r="S43" s="66">
        <f t="shared" si="4"/>
        <v>4955775</v>
      </c>
      <c r="T43" s="66">
        <f t="shared" si="4"/>
        <v>4974949</v>
      </c>
      <c r="U43" s="66">
        <f t="shared" si="4"/>
        <v>4423774</v>
      </c>
      <c r="V43" s="66">
        <f t="shared" si="4"/>
        <v>14354498</v>
      </c>
      <c r="W43" s="66">
        <f t="shared" si="4"/>
        <v>50447755</v>
      </c>
      <c r="X43" s="66">
        <f t="shared" si="4"/>
        <v>34505667</v>
      </c>
      <c r="Y43" s="66">
        <f t="shared" si="4"/>
        <v>15942088</v>
      </c>
      <c r="Z43" s="67">
        <f>+IF(X43&lt;&gt;0,+(Y43/X43)*100,0)</f>
        <v>46.201361648798148</v>
      </c>
      <c r="AA43" s="64">
        <f>+AA41-AA42</f>
        <v>34505667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42824091</v>
      </c>
      <c r="D45" s="56">
        <f>SUM(D43:D44)</f>
        <v>0</v>
      </c>
      <c r="E45" s="57">
        <f t="shared" si="5"/>
        <v>36269806</v>
      </c>
      <c r="F45" s="58">
        <f t="shared" si="5"/>
        <v>34505667</v>
      </c>
      <c r="G45" s="58">
        <f t="shared" si="5"/>
        <v>4808126</v>
      </c>
      <c r="H45" s="58">
        <f t="shared" si="5"/>
        <v>3671127</v>
      </c>
      <c r="I45" s="58">
        <f t="shared" si="5"/>
        <v>2446878</v>
      </c>
      <c r="J45" s="58">
        <f t="shared" si="5"/>
        <v>10926131</v>
      </c>
      <c r="K45" s="58">
        <f t="shared" si="5"/>
        <v>4325471</v>
      </c>
      <c r="L45" s="58">
        <f t="shared" si="5"/>
        <v>3719030</v>
      </c>
      <c r="M45" s="58">
        <f t="shared" si="5"/>
        <v>3674481</v>
      </c>
      <c r="N45" s="58">
        <f t="shared" si="5"/>
        <v>11718982</v>
      </c>
      <c r="O45" s="58">
        <f t="shared" si="5"/>
        <v>3766401</v>
      </c>
      <c r="P45" s="58">
        <f t="shared" si="5"/>
        <v>4884032</v>
      </c>
      <c r="Q45" s="58">
        <f t="shared" si="5"/>
        <v>4797711</v>
      </c>
      <c r="R45" s="58">
        <f t="shared" si="5"/>
        <v>13448144</v>
      </c>
      <c r="S45" s="58">
        <f t="shared" si="5"/>
        <v>4955775</v>
      </c>
      <c r="T45" s="58">
        <f t="shared" si="5"/>
        <v>4974949</v>
      </c>
      <c r="U45" s="58">
        <f t="shared" si="5"/>
        <v>4423774</v>
      </c>
      <c r="V45" s="58">
        <f t="shared" si="5"/>
        <v>14354498</v>
      </c>
      <c r="W45" s="58">
        <f t="shared" si="5"/>
        <v>50447755</v>
      </c>
      <c r="X45" s="58">
        <f t="shared" si="5"/>
        <v>34505667</v>
      </c>
      <c r="Y45" s="58">
        <f t="shared" si="5"/>
        <v>15942088</v>
      </c>
      <c r="Z45" s="59">
        <f>+IF(X45&lt;&gt;0,+(Y45/X45)*100,0)</f>
        <v>46.201361648798148</v>
      </c>
      <c r="AA45" s="56">
        <f>SUM(AA43:AA44)</f>
        <v>34505667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42824091</v>
      </c>
      <c r="D47" s="71">
        <f>SUM(D45:D46)</f>
        <v>0</v>
      </c>
      <c r="E47" s="72">
        <f t="shared" si="6"/>
        <v>36269806</v>
      </c>
      <c r="F47" s="73">
        <f t="shared" si="6"/>
        <v>34505667</v>
      </c>
      <c r="G47" s="73">
        <f t="shared" si="6"/>
        <v>4808126</v>
      </c>
      <c r="H47" s="74">
        <f t="shared" si="6"/>
        <v>3671127</v>
      </c>
      <c r="I47" s="74">
        <f t="shared" si="6"/>
        <v>2446878</v>
      </c>
      <c r="J47" s="74">
        <f t="shared" si="6"/>
        <v>10926131</v>
      </c>
      <c r="K47" s="74">
        <f t="shared" si="6"/>
        <v>4325471</v>
      </c>
      <c r="L47" s="74">
        <f t="shared" si="6"/>
        <v>3719030</v>
      </c>
      <c r="M47" s="73">
        <f t="shared" si="6"/>
        <v>3674481</v>
      </c>
      <c r="N47" s="73">
        <f t="shared" si="6"/>
        <v>11718982</v>
      </c>
      <c r="O47" s="74">
        <f t="shared" si="6"/>
        <v>3766401</v>
      </c>
      <c r="P47" s="74">
        <f t="shared" si="6"/>
        <v>4884032</v>
      </c>
      <c r="Q47" s="74">
        <f t="shared" si="6"/>
        <v>4797711</v>
      </c>
      <c r="R47" s="74">
        <f t="shared" si="6"/>
        <v>13448144</v>
      </c>
      <c r="S47" s="74">
        <f t="shared" si="6"/>
        <v>4955775</v>
      </c>
      <c r="T47" s="73">
        <f t="shared" si="6"/>
        <v>4974949</v>
      </c>
      <c r="U47" s="73">
        <f t="shared" si="6"/>
        <v>4423774</v>
      </c>
      <c r="V47" s="74">
        <f t="shared" si="6"/>
        <v>14354498</v>
      </c>
      <c r="W47" s="74">
        <f t="shared" si="6"/>
        <v>50447755</v>
      </c>
      <c r="X47" s="74">
        <f t="shared" si="6"/>
        <v>34505667</v>
      </c>
      <c r="Y47" s="74">
        <f t="shared" si="6"/>
        <v>15942088</v>
      </c>
      <c r="Z47" s="75">
        <f>+IF(X47&lt;&gt;0,+(Y47/X47)*100,0)</f>
        <v>46.201361648798148</v>
      </c>
      <c r="AA47" s="76">
        <f>SUM(AA45:AA46)</f>
        <v>34505667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35300222</v>
      </c>
      <c r="D9" s="6"/>
      <c r="E9" s="7">
        <v>42357580</v>
      </c>
      <c r="F9" s="8">
        <v>42496600</v>
      </c>
      <c r="G9" s="8">
        <v>2996405</v>
      </c>
      <c r="H9" s="8">
        <v>3042588</v>
      </c>
      <c r="I9" s="8">
        <v>3042707</v>
      </c>
      <c r="J9" s="8">
        <v>9081700</v>
      </c>
      <c r="K9" s="8">
        <v>3044036</v>
      </c>
      <c r="L9" s="8">
        <v>5436725</v>
      </c>
      <c r="M9" s="8">
        <v>3474001</v>
      </c>
      <c r="N9" s="8">
        <v>11954762</v>
      </c>
      <c r="O9" s="8">
        <v>3472224</v>
      </c>
      <c r="P9" s="8">
        <v>3386545</v>
      </c>
      <c r="Q9" s="8">
        <v>3456135</v>
      </c>
      <c r="R9" s="8">
        <v>10314904</v>
      </c>
      <c r="S9" s="8">
        <v>3456427</v>
      </c>
      <c r="T9" s="8">
        <v>3454987</v>
      </c>
      <c r="U9" s="8">
        <v>3696973</v>
      </c>
      <c r="V9" s="8">
        <v>10608387</v>
      </c>
      <c r="W9" s="8">
        <v>41959753</v>
      </c>
      <c r="X9" s="8">
        <v>42496600</v>
      </c>
      <c r="Y9" s="8">
        <v>-536847</v>
      </c>
      <c r="Z9" s="2">
        <v>-1.2632704734025781</v>
      </c>
      <c r="AA9" s="6">
        <v>42496600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2111758</v>
      </c>
      <c r="D13" s="6"/>
      <c r="E13" s="7">
        <v>2000000</v>
      </c>
      <c r="F13" s="8">
        <v>2800000</v>
      </c>
      <c r="G13" s="8">
        <v>227021</v>
      </c>
      <c r="H13" s="8">
        <v>229614</v>
      </c>
      <c r="I13" s="8">
        <v>234431</v>
      </c>
      <c r="J13" s="8">
        <v>691066</v>
      </c>
      <c r="K13" s="8">
        <v>237809</v>
      </c>
      <c r="L13" s="8">
        <v>241658</v>
      </c>
      <c r="M13" s="8">
        <v>254256</v>
      </c>
      <c r="N13" s="8">
        <v>733723</v>
      </c>
      <c r="O13" s="8">
        <v>265726</v>
      </c>
      <c r="P13" s="8">
        <v>280128</v>
      </c>
      <c r="Q13" s="8">
        <v>285854</v>
      </c>
      <c r="R13" s="8">
        <v>831708</v>
      </c>
      <c r="S13" s="8">
        <v>301207</v>
      </c>
      <c r="T13" s="8">
        <v>309084</v>
      </c>
      <c r="U13" s="8">
        <v>334466</v>
      </c>
      <c r="V13" s="8">
        <v>944757</v>
      </c>
      <c r="W13" s="8">
        <v>3201254</v>
      </c>
      <c r="X13" s="8">
        <v>2800000</v>
      </c>
      <c r="Y13" s="8">
        <v>401254</v>
      </c>
      <c r="Z13" s="2">
        <v>14.330499999999999</v>
      </c>
      <c r="AA13" s="6">
        <v>2800000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16858357</v>
      </c>
      <c r="D18" s="6"/>
      <c r="E18" s="7">
        <v>24348820</v>
      </c>
      <c r="F18" s="8">
        <v>24348820</v>
      </c>
      <c r="G18" s="8"/>
      <c r="H18" s="8">
        <v>406000</v>
      </c>
      <c r="I18" s="8">
        <v>2661865</v>
      </c>
      <c r="J18" s="8">
        <v>3067865</v>
      </c>
      <c r="K18" s="8">
        <v>1271846</v>
      </c>
      <c r="L18" s="8">
        <v>2058913</v>
      </c>
      <c r="M18" s="8">
        <v>2432915</v>
      </c>
      <c r="N18" s="8">
        <v>5763674</v>
      </c>
      <c r="O18" s="8">
        <v>1753885</v>
      </c>
      <c r="P18" s="8">
        <v>110208</v>
      </c>
      <c r="Q18" s="8">
        <v>3327226</v>
      </c>
      <c r="R18" s="8">
        <v>5191319</v>
      </c>
      <c r="S18" s="8">
        <v>1601752</v>
      </c>
      <c r="T18" s="8">
        <v>1983119</v>
      </c>
      <c r="U18" s="8">
        <v>1645688</v>
      </c>
      <c r="V18" s="8">
        <v>5230559</v>
      </c>
      <c r="W18" s="8">
        <v>19253417</v>
      </c>
      <c r="X18" s="8">
        <v>24348820</v>
      </c>
      <c r="Y18" s="8">
        <v>-5095403</v>
      </c>
      <c r="Z18" s="2">
        <v>-20.926693778178983</v>
      </c>
      <c r="AA18" s="6">
        <v>24348820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>
        <v>104160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54374497</v>
      </c>
      <c r="D21" s="33">
        <f t="shared" si="0"/>
        <v>0</v>
      </c>
      <c r="E21" s="34">
        <f t="shared" si="0"/>
        <v>68706400</v>
      </c>
      <c r="F21" s="35">
        <f t="shared" si="0"/>
        <v>69645420</v>
      </c>
      <c r="G21" s="35">
        <f t="shared" si="0"/>
        <v>3223426</v>
      </c>
      <c r="H21" s="35">
        <f t="shared" si="0"/>
        <v>3678202</v>
      </c>
      <c r="I21" s="35">
        <f t="shared" si="0"/>
        <v>5939003</v>
      </c>
      <c r="J21" s="35">
        <f t="shared" si="0"/>
        <v>12840631</v>
      </c>
      <c r="K21" s="35">
        <f t="shared" si="0"/>
        <v>4553691</v>
      </c>
      <c r="L21" s="35">
        <f t="shared" si="0"/>
        <v>7737296</v>
      </c>
      <c r="M21" s="35">
        <f t="shared" si="0"/>
        <v>6161172</v>
      </c>
      <c r="N21" s="35">
        <f t="shared" si="0"/>
        <v>18452159</v>
      </c>
      <c r="O21" s="35">
        <f t="shared" si="0"/>
        <v>5491835</v>
      </c>
      <c r="P21" s="35">
        <f t="shared" si="0"/>
        <v>3776881</v>
      </c>
      <c r="Q21" s="35">
        <f t="shared" si="0"/>
        <v>7069215</v>
      </c>
      <c r="R21" s="35">
        <f t="shared" si="0"/>
        <v>16337931</v>
      </c>
      <c r="S21" s="35">
        <f t="shared" si="0"/>
        <v>5359386</v>
      </c>
      <c r="T21" s="35">
        <f t="shared" si="0"/>
        <v>5747190</v>
      </c>
      <c r="U21" s="35">
        <f t="shared" si="0"/>
        <v>5677127</v>
      </c>
      <c r="V21" s="35">
        <f t="shared" si="0"/>
        <v>16783703</v>
      </c>
      <c r="W21" s="35">
        <f t="shared" si="0"/>
        <v>64414424</v>
      </c>
      <c r="X21" s="35">
        <f t="shared" si="0"/>
        <v>69645420</v>
      </c>
      <c r="Y21" s="35">
        <f t="shared" si="0"/>
        <v>-5230996</v>
      </c>
      <c r="Z21" s="36">
        <f>+IF(X21&lt;&gt;0,+(Y21/X21)*100,0)</f>
        <v>-7.5108973425675369</v>
      </c>
      <c r="AA21" s="33">
        <f>SUM(AA5:AA20)</f>
        <v>69645420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32849817</v>
      </c>
      <c r="D24" s="6"/>
      <c r="E24" s="7">
        <v>37921390</v>
      </c>
      <c r="F24" s="8">
        <v>38017710</v>
      </c>
      <c r="G24" s="8">
        <v>2639706</v>
      </c>
      <c r="H24" s="8">
        <v>2199609</v>
      </c>
      <c r="I24" s="8">
        <v>3037938</v>
      </c>
      <c r="J24" s="8">
        <v>7877253</v>
      </c>
      <c r="K24" s="8">
        <v>2976646</v>
      </c>
      <c r="L24" s="8">
        <v>2986705</v>
      </c>
      <c r="M24" s="8">
        <v>3269759</v>
      </c>
      <c r="N24" s="8">
        <v>9233110</v>
      </c>
      <c r="O24" s="8">
        <v>3355125</v>
      </c>
      <c r="P24" s="8">
        <v>2719838</v>
      </c>
      <c r="Q24" s="8">
        <v>2700575</v>
      </c>
      <c r="R24" s="8">
        <v>8775538</v>
      </c>
      <c r="S24" s="8">
        <v>2760411</v>
      </c>
      <c r="T24" s="8">
        <v>3237087</v>
      </c>
      <c r="U24" s="8">
        <v>2958446</v>
      </c>
      <c r="V24" s="8">
        <v>8955944</v>
      </c>
      <c r="W24" s="8">
        <v>34841845</v>
      </c>
      <c r="X24" s="8">
        <v>38017710</v>
      </c>
      <c r="Y24" s="8">
        <v>-3175865</v>
      </c>
      <c r="Z24" s="2">
        <v>-8.3536462348731693</v>
      </c>
      <c r="AA24" s="6">
        <v>38017710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3594692</v>
      </c>
      <c r="D26" s="6"/>
      <c r="E26" s="7">
        <v>10165820</v>
      </c>
      <c r="F26" s="8">
        <v>11341190</v>
      </c>
      <c r="G26" s="8">
        <v>848033</v>
      </c>
      <c r="H26" s="8">
        <v>881693</v>
      </c>
      <c r="I26" s="8">
        <v>901182</v>
      </c>
      <c r="J26" s="8">
        <v>2630908</v>
      </c>
      <c r="K26" s="8">
        <v>894498</v>
      </c>
      <c r="L26" s="8">
        <v>895524</v>
      </c>
      <c r="M26" s="8">
        <v>883191</v>
      </c>
      <c r="N26" s="8">
        <v>2673213</v>
      </c>
      <c r="O26" s="8">
        <v>875965</v>
      </c>
      <c r="P26" s="8">
        <v>63640</v>
      </c>
      <c r="Q26" s="8">
        <v>2259221</v>
      </c>
      <c r="R26" s="8">
        <v>3198826</v>
      </c>
      <c r="S26" s="8">
        <v>928496</v>
      </c>
      <c r="T26" s="8">
        <v>945958</v>
      </c>
      <c r="U26" s="8">
        <v>940116</v>
      </c>
      <c r="V26" s="8">
        <v>2814570</v>
      </c>
      <c r="W26" s="8">
        <v>11317517</v>
      </c>
      <c r="X26" s="8">
        <v>11341190</v>
      </c>
      <c r="Y26" s="8">
        <v>-23673</v>
      </c>
      <c r="Z26" s="2">
        <v>-0.2087347094969752</v>
      </c>
      <c r="AA26" s="6">
        <v>11341190</v>
      </c>
    </row>
    <row r="27" spans="1:27" x14ac:dyDescent="0.25">
      <c r="A27" s="25" t="s">
        <v>53</v>
      </c>
      <c r="B27" s="24" t="s">
        <v>32</v>
      </c>
      <c r="C27" s="6">
        <v>2661819</v>
      </c>
      <c r="D27" s="6"/>
      <c r="E27" s="7">
        <v>2641260</v>
      </c>
      <c r="F27" s="8">
        <v>2641260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2641260</v>
      </c>
      <c r="Y27" s="8">
        <v>-2641260</v>
      </c>
      <c r="Z27" s="2">
        <v>-100</v>
      </c>
      <c r="AA27" s="6">
        <v>2641260</v>
      </c>
    </row>
    <row r="28" spans="1:27" x14ac:dyDescent="0.25">
      <c r="A28" s="25" t="s">
        <v>54</v>
      </c>
      <c r="B28" s="24" t="s">
        <v>32</v>
      </c>
      <c r="C28" s="6">
        <v>-2487956</v>
      </c>
      <c r="D28" s="6"/>
      <c r="E28" s="7">
        <v>624960</v>
      </c>
      <c r="F28" s="8">
        <v>624960</v>
      </c>
      <c r="G28" s="8">
        <v>871</v>
      </c>
      <c r="H28" s="8">
        <v>437</v>
      </c>
      <c r="I28" s="8"/>
      <c r="J28" s="8">
        <v>1308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-639</v>
      </c>
      <c r="V28" s="8">
        <v>-639</v>
      </c>
      <c r="W28" s="8">
        <v>669</v>
      </c>
      <c r="X28" s="8">
        <v>624960</v>
      </c>
      <c r="Y28" s="8">
        <v>-624291</v>
      </c>
      <c r="Z28" s="2">
        <v>-99.892953149001542</v>
      </c>
      <c r="AA28" s="6">
        <v>624960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3396177</v>
      </c>
      <c r="D30" s="6"/>
      <c r="E30" s="7">
        <v>4190580</v>
      </c>
      <c r="F30" s="8">
        <v>5500580</v>
      </c>
      <c r="G30" s="8">
        <v>10256</v>
      </c>
      <c r="H30" s="8">
        <v>359536</v>
      </c>
      <c r="I30" s="8">
        <v>478238</v>
      </c>
      <c r="J30" s="8">
        <v>848030</v>
      </c>
      <c r="K30" s="8">
        <v>584711</v>
      </c>
      <c r="L30" s="8">
        <v>415684</v>
      </c>
      <c r="M30" s="8">
        <v>302230</v>
      </c>
      <c r="N30" s="8">
        <v>1302625</v>
      </c>
      <c r="O30" s="8">
        <v>775017</v>
      </c>
      <c r="P30" s="8">
        <v>277138</v>
      </c>
      <c r="Q30" s="8">
        <v>584239</v>
      </c>
      <c r="R30" s="8">
        <v>1636394</v>
      </c>
      <c r="S30" s="8">
        <v>219837</v>
      </c>
      <c r="T30" s="8">
        <v>704869</v>
      </c>
      <c r="U30" s="8">
        <v>677768</v>
      </c>
      <c r="V30" s="8">
        <v>1602474</v>
      </c>
      <c r="W30" s="8">
        <v>5389523</v>
      </c>
      <c r="X30" s="8">
        <v>5500580</v>
      </c>
      <c r="Y30" s="8">
        <v>-111057</v>
      </c>
      <c r="Z30" s="2">
        <v>-2.0190052685353179</v>
      </c>
      <c r="AA30" s="6">
        <v>5500580</v>
      </c>
    </row>
    <row r="31" spans="1:27" x14ac:dyDescent="0.25">
      <c r="A31" s="25" t="s">
        <v>57</v>
      </c>
      <c r="B31" s="24" t="s">
        <v>32</v>
      </c>
      <c r="C31" s="6">
        <v>437635</v>
      </c>
      <c r="D31" s="6"/>
      <c r="E31" s="7">
        <v>1819800</v>
      </c>
      <c r="F31" s="8">
        <v>1031500</v>
      </c>
      <c r="G31" s="8"/>
      <c r="H31" s="8"/>
      <c r="I31" s="8"/>
      <c r="J31" s="8"/>
      <c r="K31" s="8">
        <v>3750</v>
      </c>
      <c r="L31" s="8">
        <v>71380</v>
      </c>
      <c r="M31" s="8"/>
      <c r="N31" s="8">
        <v>75130</v>
      </c>
      <c r="O31" s="8">
        <v>10734</v>
      </c>
      <c r="P31" s="8">
        <v>-268</v>
      </c>
      <c r="Q31" s="8">
        <v>29243</v>
      </c>
      <c r="R31" s="8">
        <v>39709</v>
      </c>
      <c r="S31" s="8">
        <v>-677</v>
      </c>
      <c r="T31" s="8">
        <v>2220</v>
      </c>
      <c r="U31" s="8">
        <v>4140</v>
      </c>
      <c r="V31" s="8">
        <v>5683</v>
      </c>
      <c r="W31" s="8">
        <v>120522</v>
      </c>
      <c r="X31" s="8">
        <v>1031500</v>
      </c>
      <c r="Y31" s="8">
        <v>-910978</v>
      </c>
      <c r="Z31" s="2">
        <v>-88.315850702859905</v>
      </c>
      <c r="AA31" s="6">
        <v>1031500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4070472</v>
      </c>
      <c r="D33" s="6"/>
      <c r="E33" s="7">
        <v>8054020</v>
      </c>
      <c r="F33" s="8">
        <v>7134020</v>
      </c>
      <c r="G33" s="8">
        <v>47028</v>
      </c>
      <c r="H33" s="8">
        <v>215810</v>
      </c>
      <c r="I33" s="8">
        <v>103366</v>
      </c>
      <c r="J33" s="8">
        <v>366204</v>
      </c>
      <c r="K33" s="8">
        <v>454560</v>
      </c>
      <c r="L33" s="8">
        <v>56925</v>
      </c>
      <c r="M33" s="8">
        <v>263733</v>
      </c>
      <c r="N33" s="8">
        <v>775218</v>
      </c>
      <c r="O33" s="8">
        <v>93866</v>
      </c>
      <c r="P33" s="8">
        <v>277821</v>
      </c>
      <c r="Q33" s="8">
        <v>243766</v>
      </c>
      <c r="R33" s="8">
        <v>615453</v>
      </c>
      <c r="S33" s="8">
        <v>440342</v>
      </c>
      <c r="T33" s="8">
        <v>58040</v>
      </c>
      <c r="U33" s="8">
        <v>54617</v>
      </c>
      <c r="V33" s="8">
        <v>552999</v>
      </c>
      <c r="W33" s="8">
        <v>2309874</v>
      </c>
      <c r="X33" s="8">
        <v>7134020</v>
      </c>
      <c r="Y33" s="8">
        <v>-4824146</v>
      </c>
      <c r="Z33" s="2">
        <v>-67.621705574136328</v>
      </c>
      <c r="AA33" s="6">
        <v>7134020</v>
      </c>
    </row>
    <row r="34" spans="1:27" x14ac:dyDescent="0.25">
      <c r="A34" s="23" t="s">
        <v>59</v>
      </c>
      <c r="B34" s="29" t="s">
        <v>32</v>
      </c>
      <c r="C34" s="6">
        <v>76182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44598838</v>
      </c>
      <c r="D35" s="33">
        <f>SUM(D24:D34)</f>
        <v>0</v>
      </c>
      <c r="E35" s="34">
        <f t="shared" si="1"/>
        <v>65417830</v>
      </c>
      <c r="F35" s="35">
        <f t="shared" si="1"/>
        <v>66291220</v>
      </c>
      <c r="G35" s="35">
        <f t="shared" si="1"/>
        <v>3545894</v>
      </c>
      <c r="H35" s="35">
        <f t="shared" si="1"/>
        <v>3657085</v>
      </c>
      <c r="I35" s="35">
        <f t="shared" si="1"/>
        <v>4520724</v>
      </c>
      <c r="J35" s="35">
        <f t="shared" si="1"/>
        <v>11723703</v>
      </c>
      <c r="K35" s="35">
        <f t="shared" si="1"/>
        <v>4914165</v>
      </c>
      <c r="L35" s="35">
        <f t="shared" si="1"/>
        <v>4426218</v>
      </c>
      <c r="M35" s="35">
        <f t="shared" si="1"/>
        <v>4718913</v>
      </c>
      <c r="N35" s="35">
        <f t="shared" si="1"/>
        <v>14059296</v>
      </c>
      <c r="O35" s="35">
        <f t="shared" si="1"/>
        <v>5110707</v>
      </c>
      <c r="P35" s="35">
        <f t="shared" si="1"/>
        <v>3338169</v>
      </c>
      <c r="Q35" s="35">
        <f t="shared" si="1"/>
        <v>5817044</v>
      </c>
      <c r="R35" s="35">
        <f t="shared" si="1"/>
        <v>14265920</v>
      </c>
      <c r="S35" s="35">
        <f t="shared" si="1"/>
        <v>4348409</v>
      </c>
      <c r="T35" s="35">
        <f t="shared" si="1"/>
        <v>4948174</v>
      </c>
      <c r="U35" s="35">
        <f t="shared" si="1"/>
        <v>4634448</v>
      </c>
      <c r="V35" s="35">
        <f t="shared" si="1"/>
        <v>13931031</v>
      </c>
      <c r="W35" s="35">
        <f t="shared" si="1"/>
        <v>53979950</v>
      </c>
      <c r="X35" s="35">
        <f t="shared" si="1"/>
        <v>66291220</v>
      </c>
      <c r="Y35" s="35">
        <f t="shared" si="1"/>
        <v>-12311270</v>
      </c>
      <c r="Z35" s="36">
        <f>+IF(X35&lt;&gt;0,+(Y35/X35)*100,0)</f>
        <v>-18.571494083228519</v>
      </c>
      <c r="AA35" s="33">
        <f>SUM(AA24:AA34)</f>
        <v>66291220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9775659</v>
      </c>
      <c r="D37" s="46">
        <f>+D21-D35</f>
        <v>0</v>
      </c>
      <c r="E37" s="47">
        <f t="shared" si="2"/>
        <v>3288570</v>
      </c>
      <c r="F37" s="48">
        <f t="shared" si="2"/>
        <v>3354200</v>
      </c>
      <c r="G37" s="48">
        <f t="shared" si="2"/>
        <v>-322468</v>
      </c>
      <c r="H37" s="48">
        <f t="shared" si="2"/>
        <v>21117</v>
      </c>
      <c r="I37" s="48">
        <f t="shared" si="2"/>
        <v>1418279</v>
      </c>
      <c r="J37" s="48">
        <f t="shared" si="2"/>
        <v>1116928</v>
      </c>
      <c r="K37" s="48">
        <f t="shared" si="2"/>
        <v>-360474</v>
      </c>
      <c r="L37" s="48">
        <f t="shared" si="2"/>
        <v>3311078</v>
      </c>
      <c r="M37" s="48">
        <f t="shared" si="2"/>
        <v>1442259</v>
      </c>
      <c r="N37" s="48">
        <f t="shared" si="2"/>
        <v>4392863</v>
      </c>
      <c r="O37" s="48">
        <f t="shared" si="2"/>
        <v>381128</v>
      </c>
      <c r="P37" s="48">
        <f t="shared" si="2"/>
        <v>438712</v>
      </c>
      <c r="Q37" s="48">
        <f t="shared" si="2"/>
        <v>1252171</v>
      </c>
      <c r="R37" s="48">
        <f t="shared" si="2"/>
        <v>2072011</v>
      </c>
      <c r="S37" s="48">
        <f t="shared" si="2"/>
        <v>1010977</v>
      </c>
      <c r="T37" s="48">
        <f t="shared" si="2"/>
        <v>799016</v>
      </c>
      <c r="U37" s="48">
        <f t="shared" si="2"/>
        <v>1042679</v>
      </c>
      <c r="V37" s="48">
        <f t="shared" si="2"/>
        <v>2852672</v>
      </c>
      <c r="W37" s="48">
        <f t="shared" si="2"/>
        <v>10434474</v>
      </c>
      <c r="X37" s="48">
        <f>IF(F21=F35,0,X21-X35)</f>
        <v>3354200</v>
      </c>
      <c r="Y37" s="48">
        <f t="shared" si="2"/>
        <v>7080274</v>
      </c>
      <c r="Z37" s="49">
        <f>+IF(X37&lt;&gt;0,+(Y37/X37)*100,0)</f>
        <v>211.08681652853139</v>
      </c>
      <c r="AA37" s="46">
        <f>+AA21-AA35</f>
        <v>3354200</v>
      </c>
    </row>
    <row r="38" spans="1:27" ht="23.15" customHeight="1" x14ac:dyDescent="0.25">
      <c r="A38" s="50" t="s">
        <v>62</v>
      </c>
      <c r="B38" s="29" t="s">
        <v>32</v>
      </c>
      <c r="C38" s="6">
        <v>2312557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12088216</v>
      </c>
      <c r="D41" s="56">
        <f>SUM(D37:D40)</f>
        <v>0</v>
      </c>
      <c r="E41" s="57">
        <f t="shared" si="3"/>
        <v>3288570</v>
      </c>
      <c r="F41" s="58">
        <f t="shared" si="3"/>
        <v>3354200</v>
      </c>
      <c r="G41" s="58">
        <f t="shared" si="3"/>
        <v>-322468</v>
      </c>
      <c r="H41" s="58">
        <f t="shared" si="3"/>
        <v>21117</v>
      </c>
      <c r="I41" s="58">
        <f t="shared" si="3"/>
        <v>1418279</v>
      </c>
      <c r="J41" s="58">
        <f t="shared" si="3"/>
        <v>1116928</v>
      </c>
      <c r="K41" s="58">
        <f t="shared" si="3"/>
        <v>-360474</v>
      </c>
      <c r="L41" s="58">
        <f t="shared" si="3"/>
        <v>3311078</v>
      </c>
      <c r="M41" s="58">
        <f t="shared" si="3"/>
        <v>1442259</v>
      </c>
      <c r="N41" s="58">
        <f t="shared" si="3"/>
        <v>4392863</v>
      </c>
      <c r="O41" s="58">
        <f t="shared" si="3"/>
        <v>381128</v>
      </c>
      <c r="P41" s="58">
        <f t="shared" si="3"/>
        <v>438712</v>
      </c>
      <c r="Q41" s="58">
        <f t="shared" si="3"/>
        <v>1252171</v>
      </c>
      <c r="R41" s="58">
        <f t="shared" si="3"/>
        <v>2072011</v>
      </c>
      <c r="S41" s="58">
        <f t="shared" si="3"/>
        <v>1010977</v>
      </c>
      <c r="T41" s="58">
        <f t="shared" si="3"/>
        <v>799016</v>
      </c>
      <c r="U41" s="58">
        <f t="shared" si="3"/>
        <v>1042679</v>
      </c>
      <c r="V41" s="58">
        <f t="shared" si="3"/>
        <v>2852672</v>
      </c>
      <c r="W41" s="58">
        <f t="shared" si="3"/>
        <v>10434474</v>
      </c>
      <c r="X41" s="58">
        <f t="shared" si="3"/>
        <v>3354200</v>
      </c>
      <c r="Y41" s="58">
        <f t="shared" si="3"/>
        <v>7080274</v>
      </c>
      <c r="Z41" s="59">
        <f>+IF(X41&lt;&gt;0,+(Y41/X41)*100,0)</f>
        <v>211.08681652853139</v>
      </c>
      <c r="AA41" s="56">
        <f>SUM(AA37:AA40)</f>
        <v>3354200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12088216</v>
      </c>
      <c r="D43" s="64">
        <f>+D41-D42</f>
        <v>0</v>
      </c>
      <c r="E43" s="65">
        <f t="shared" si="4"/>
        <v>3288570</v>
      </c>
      <c r="F43" s="66">
        <f t="shared" si="4"/>
        <v>3354200</v>
      </c>
      <c r="G43" s="66">
        <f t="shared" si="4"/>
        <v>-322468</v>
      </c>
      <c r="H43" s="66">
        <f t="shared" si="4"/>
        <v>21117</v>
      </c>
      <c r="I43" s="66">
        <f t="shared" si="4"/>
        <v>1418279</v>
      </c>
      <c r="J43" s="66">
        <f t="shared" si="4"/>
        <v>1116928</v>
      </c>
      <c r="K43" s="66">
        <f t="shared" si="4"/>
        <v>-360474</v>
      </c>
      <c r="L43" s="66">
        <f t="shared" si="4"/>
        <v>3311078</v>
      </c>
      <c r="M43" s="66">
        <f t="shared" si="4"/>
        <v>1442259</v>
      </c>
      <c r="N43" s="66">
        <f t="shared" si="4"/>
        <v>4392863</v>
      </c>
      <c r="O43" s="66">
        <f t="shared" si="4"/>
        <v>381128</v>
      </c>
      <c r="P43" s="66">
        <f t="shared" si="4"/>
        <v>438712</v>
      </c>
      <c r="Q43" s="66">
        <f t="shared" si="4"/>
        <v>1252171</v>
      </c>
      <c r="R43" s="66">
        <f t="shared" si="4"/>
        <v>2072011</v>
      </c>
      <c r="S43" s="66">
        <f t="shared" si="4"/>
        <v>1010977</v>
      </c>
      <c r="T43" s="66">
        <f t="shared" si="4"/>
        <v>799016</v>
      </c>
      <c r="U43" s="66">
        <f t="shared" si="4"/>
        <v>1042679</v>
      </c>
      <c r="V43" s="66">
        <f t="shared" si="4"/>
        <v>2852672</v>
      </c>
      <c r="W43" s="66">
        <f t="shared" si="4"/>
        <v>10434474</v>
      </c>
      <c r="X43" s="66">
        <f t="shared" si="4"/>
        <v>3354200</v>
      </c>
      <c r="Y43" s="66">
        <f t="shared" si="4"/>
        <v>7080274</v>
      </c>
      <c r="Z43" s="67">
        <f>+IF(X43&lt;&gt;0,+(Y43/X43)*100,0)</f>
        <v>211.08681652853139</v>
      </c>
      <c r="AA43" s="64">
        <f>+AA41-AA42</f>
        <v>3354200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12088216</v>
      </c>
      <c r="D45" s="56">
        <f>SUM(D43:D44)</f>
        <v>0</v>
      </c>
      <c r="E45" s="57">
        <f t="shared" si="5"/>
        <v>3288570</v>
      </c>
      <c r="F45" s="58">
        <f t="shared" si="5"/>
        <v>3354200</v>
      </c>
      <c r="G45" s="58">
        <f t="shared" si="5"/>
        <v>-322468</v>
      </c>
      <c r="H45" s="58">
        <f t="shared" si="5"/>
        <v>21117</v>
      </c>
      <c r="I45" s="58">
        <f t="shared" si="5"/>
        <v>1418279</v>
      </c>
      <c r="J45" s="58">
        <f t="shared" si="5"/>
        <v>1116928</v>
      </c>
      <c r="K45" s="58">
        <f t="shared" si="5"/>
        <v>-360474</v>
      </c>
      <c r="L45" s="58">
        <f t="shared" si="5"/>
        <v>3311078</v>
      </c>
      <c r="M45" s="58">
        <f t="shared" si="5"/>
        <v>1442259</v>
      </c>
      <c r="N45" s="58">
        <f t="shared" si="5"/>
        <v>4392863</v>
      </c>
      <c r="O45" s="58">
        <f t="shared" si="5"/>
        <v>381128</v>
      </c>
      <c r="P45" s="58">
        <f t="shared" si="5"/>
        <v>438712</v>
      </c>
      <c r="Q45" s="58">
        <f t="shared" si="5"/>
        <v>1252171</v>
      </c>
      <c r="R45" s="58">
        <f t="shared" si="5"/>
        <v>2072011</v>
      </c>
      <c r="S45" s="58">
        <f t="shared" si="5"/>
        <v>1010977</v>
      </c>
      <c r="T45" s="58">
        <f t="shared" si="5"/>
        <v>799016</v>
      </c>
      <c r="U45" s="58">
        <f t="shared" si="5"/>
        <v>1042679</v>
      </c>
      <c r="V45" s="58">
        <f t="shared" si="5"/>
        <v>2852672</v>
      </c>
      <c r="W45" s="58">
        <f t="shared" si="5"/>
        <v>10434474</v>
      </c>
      <c r="X45" s="58">
        <f t="shared" si="5"/>
        <v>3354200</v>
      </c>
      <c r="Y45" s="58">
        <f t="shared" si="5"/>
        <v>7080274</v>
      </c>
      <c r="Z45" s="59">
        <f>+IF(X45&lt;&gt;0,+(Y45/X45)*100,0)</f>
        <v>211.08681652853139</v>
      </c>
      <c r="AA45" s="56">
        <f>SUM(AA43:AA44)</f>
        <v>3354200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12088216</v>
      </c>
      <c r="D47" s="71">
        <f>SUM(D45:D46)</f>
        <v>0</v>
      </c>
      <c r="E47" s="72">
        <f t="shared" si="6"/>
        <v>3288570</v>
      </c>
      <c r="F47" s="73">
        <f t="shared" si="6"/>
        <v>3354200</v>
      </c>
      <c r="G47" s="73">
        <f t="shared" si="6"/>
        <v>-322468</v>
      </c>
      <c r="H47" s="74">
        <f t="shared" si="6"/>
        <v>21117</v>
      </c>
      <c r="I47" s="74">
        <f t="shared" si="6"/>
        <v>1418279</v>
      </c>
      <c r="J47" s="74">
        <f t="shared" si="6"/>
        <v>1116928</v>
      </c>
      <c r="K47" s="74">
        <f t="shared" si="6"/>
        <v>-360474</v>
      </c>
      <c r="L47" s="74">
        <f t="shared" si="6"/>
        <v>3311078</v>
      </c>
      <c r="M47" s="73">
        <f t="shared" si="6"/>
        <v>1442259</v>
      </c>
      <c r="N47" s="73">
        <f t="shared" si="6"/>
        <v>4392863</v>
      </c>
      <c r="O47" s="74">
        <f t="shared" si="6"/>
        <v>381128</v>
      </c>
      <c r="P47" s="74">
        <f t="shared" si="6"/>
        <v>438712</v>
      </c>
      <c r="Q47" s="74">
        <f t="shared" si="6"/>
        <v>1252171</v>
      </c>
      <c r="R47" s="74">
        <f t="shared" si="6"/>
        <v>2072011</v>
      </c>
      <c r="S47" s="74">
        <f t="shared" si="6"/>
        <v>1010977</v>
      </c>
      <c r="T47" s="73">
        <f t="shared" si="6"/>
        <v>799016</v>
      </c>
      <c r="U47" s="73">
        <f t="shared" si="6"/>
        <v>1042679</v>
      </c>
      <c r="V47" s="74">
        <f t="shared" si="6"/>
        <v>2852672</v>
      </c>
      <c r="W47" s="74">
        <f t="shared" si="6"/>
        <v>10434474</v>
      </c>
      <c r="X47" s="74">
        <f t="shared" si="6"/>
        <v>3354200</v>
      </c>
      <c r="Y47" s="74">
        <f t="shared" si="6"/>
        <v>7080274</v>
      </c>
      <c r="Z47" s="75">
        <f>+IF(X47&lt;&gt;0,+(Y47/X47)*100,0)</f>
        <v>211.08681652853139</v>
      </c>
      <c r="AA47" s="76">
        <f>SUM(AA45:AA46)</f>
        <v>3354200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>
        <v>-609000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>
        <v>-3944004</v>
      </c>
      <c r="F6" s="8">
        <v>4692000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4692000</v>
      </c>
      <c r="Y6" s="8">
        <v>-4692000</v>
      </c>
      <c r="Z6" s="2">
        <v>-100</v>
      </c>
      <c r="AA6" s="6">
        <v>4692000</v>
      </c>
    </row>
    <row r="7" spans="1:27" x14ac:dyDescent="0.25">
      <c r="A7" s="25" t="s">
        <v>35</v>
      </c>
      <c r="B7" s="24" t="s">
        <v>32</v>
      </c>
      <c r="C7" s="6"/>
      <c r="D7" s="6"/>
      <c r="E7" s="7">
        <v>1034568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-9975000</v>
      </c>
      <c r="F8" s="8">
        <v>23295419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23295419</v>
      </c>
      <c r="Y8" s="8">
        <v>-23295419</v>
      </c>
      <c r="Z8" s="2">
        <v>-100</v>
      </c>
      <c r="AA8" s="6">
        <v>23295419</v>
      </c>
    </row>
    <row r="9" spans="1:27" x14ac:dyDescent="0.25">
      <c r="A9" s="25" t="s">
        <v>37</v>
      </c>
      <c r="B9" s="24" t="s">
        <v>32</v>
      </c>
      <c r="C9" s="6">
        <v>565368750</v>
      </c>
      <c r="D9" s="6"/>
      <c r="E9" s="7">
        <v>683490900</v>
      </c>
      <c r="F9" s="8">
        <v>691300307</v>
      </c>
      <c r="G9" s="8">
        <v>56865234</v>
      </c>
      <c r="H9" s="8">
        <v>50199658</v>
      </c>
      <c r="I9" s="8">
        <v>48757457</v>
      </c>
      <c r="J9" s="8">
        <v>155822349</v>
      </c>
      <c r="K9" s="8">
        <v>51517940</v>
      </c>
      <c r="L9" s="8">
        <v>56300074</v>
      </c>
      <c r="M9" s="8">
        <v>51882262</v>
      </c>
      <c r="N9" s="8">
        <v>159700276</v>
      </c>
      <c r="O9" s="8">
        <v>45269429</v>
      </c>
      <c r="P9" s="8">
        <v>83282204</v>
      </c>
      <c r="Q9" s="8">
        <v>44100855</v>
      </c>
      <c r="R9" s="8">
        <v>172652488</v>
      </c>
      <c r="S9" s="8">
        <v>59514222</v>
      </c>
      <c r="T9" s="8">
        <v>54926429</v>
      </c>
      <c r="U9" s="8">
        <v>50753148</v>
      </c>
      <c r="V9" s="8">
        <v>165193799</v>
      </c>
      <c r="W9" s="8">
        <v>653368912</v>
      </c>
      <c r="X9" s="8">
        <v>691300307</v>
      </c>
      <c r="Y9" s="8">
        <v>-37931395</v>
      </c>
      <c r="Z9" s="2">
        <v>-5.4869634247102974</v>
      </c>
      <c r="AA9" s="6">
        <v>691300307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>
        <v>1738044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>
        <v>273564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113092001</v>
      </c>
      <c r="D13" s="6"/>
      <c r="E13" s="7">
        <v>72066994</v>
      </c>
      <c r="F13" s="8">
        <v>84988481</v>
      </c>
      <c r="G13" s="8">
        <v>8123814</v>
      </c>
      <c r="H13" s="8">
        <v>7644881</v>
      </c>
      <c r="I13" s="8">
        <v>7806100</v>
      </c>
      <c r="J13" s="8">
        <v>23574795</v>
      </c>
      <c r="K13" s="8">
        <v>8535728</v>
      </c>
      <c r="L13" s="8">
        <v>8695136</v>
      </c>
      <c r="M13" s="8">
        <v>8959603</v>
      </c>
      <c r="N13" s="8">
        <v>26190467</v>
      </c>
      <c r="O13" s="8">
        <v>9225756</v>
      </c>
      <c r="P13" s="8">
        <v>10160346</v>
      </c>
      <c r="Q13" s="8">
        <v>10230710</v>
      </c>
      <c r="R13" s="8">
        <v>29616812</v>
      </c>
      <c r="S13" s="8">
        <v>10072602</v>
      </c>
      <c r="T13" s="8">
        <v>10806328</v>
      </c>
      <c r="U13" s="8">
        <v>9466172</v>
      </c>
      <c r="V13" s="8">
        <v>30345102</v>
      </c>
      <c r="W13" s="8">
        <v>109727176</v>
      </c>
      <c r="X13" s="8">
        <v>84988481</v>
      </c>
      <c r="Y13" s="8">
        <v>24738695</v>
      </c>
      <c r="Z13" s="2">
        <v>29.108291746030851</v>
      </c>
      <c r="AA13" s="6">
        <v>84988481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161220</v>
      </c>
      <c r="F15" s="8"/>
      <c r="G15" s="8">
        <v>295692</v>
      </c>
      <c r="H15" s="8">
        <v>304449</v>
      </c>
      <c r="I15" s="8">
        <v>221976</v>
      </c>
      <c r="J15" s="8">
        <v>822117</v>
      </c>
      <c r="K15" s="8">
        <v>227312</v>
      </c>
      <c r="L15" s="8">
        <v>302276</v>
      </c>
      <c r="M15" s="8">
        <v>217284</v>
      </c>
      <c r="N15" s="8">
        <v>746872</v>
      </c>
      <c r="O15" s="8">
        <v>299174</v>
      </c>
      <c r="P15" s="8">
        <v>300187</v>
      </c>
      <c r="Q15" s="8">
        <v>107585</v>
      </c>
      <c r="R15" s="8">
        <v>706946</v>
      </c>
      <c r="S15" s="8">
        <v>297472</v>
      </c>
      <c r="T15" s="8">
        <v>299560</v>
      </c>
      <c r="U15" s="8">
        <v>74844</v>
      </c>
      <c r="V15" s="8">
        <v>671876</v>
      </c>
      <c r="W15" s="8">
        <v>2947811</v>
      </c>
      <c r="X15" s="8"/>
      <c r="Y15" s="8">
        <v>2947811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308077120</v>
      </c>
      <c r="D18" s="6"/>
      <c r="E18" s="7">
        <v>425014439</v>
      </c>
      <c r="F18" s="8">
        <v>391104753</v>
      </c>
      <c r="G18" s="8">
        <v>13820651</v>
      </c>
      <c r="H18" s="8">
        <v>675000</v>
      </c>
      <c r="I18" s="8">
        <v>2661865</v>
      </c>
      <c r="J18" s="8">
        <v>17157516</v>
      </c>
      <c r="K18" s="8">
        <v>1271846</v>
      </c>
      <c r="L18" s="8">
        <v>2058913</v>
      </c>
      <c r="M18" s="8">
        <v>73974606</v>
      </c>
      <c r="N18" s="8">
        <v>77305365</v>
      </c>
      <c r="O18" s="8">
        <v>-57620105</v>
      </c>
      <c r="P18" s="8">
        <v>110208</v>
      </c>
      <c r="Q18" s="8">
        <v>237231639</v>
      </c>
      <c r="R18" s="8">
        <v>179721742</v>
      </c>
      <c r="S18" s="8">
        <v>1601752</v>
      </c>
      <c r="T18" s="8">
        <v>1983119</v>
      </c>
      <c r="U18" s="8">
        <v>1645688</v>
      </c>
      <c r="V18" s="8">
        <v>5230559</v>
      </c>
      <c r="W18" s="8">
        <v>279415182</v>
      </c>
      <c r="X18" s="8">
        <v>391104753</v>
      </c>
      <c r="Y18" s="8">
        <v>-111689571</v>
      </c>
      <c r="Z18" s="2">
        <v>-28.557456830497784</v>
      </c>
      <c r="AA18" s="6">
        <v>391104753</v>
      </c>
    </row>
    <row r="19" spans="1:27" x14ac:dyDescent="0.25">
      <c r="A19" s="23" t="s">
        <v>46</v>
      </c>
      <c r="B19" s="29" t="s">
        <v>32</v>
      </c>
      <c r="C19" s="6">
        <v>9725</v>
      </c>
      <c r="D19" s="6"/>
      <c r="E19" s="7">
        <v>2270631</v>
      </c>
      <c r="F19" s="26">
        <v>1491099</v>
      </c>
      <c r="G19" s="26">
        <v>4030</v>
      </c>
      <c r="H19" s="26">
        <v>25</v>
      </c>
      <c r="I19" s="26">
        <v>2415</v>
      </c>
      <c r="J19" s="26">
        <v>6470</v>
      </c>
      <c r="K19" s="26">
        <v>1308</v>
      </c>
      <c r="L19" s="26">
        <v>51</v>
      </c>
      <c r="M19" s="26">
        <v>1712</v>
      </c>
      <c r="N19" s="26">
        <v>3071</v>
      </c>
      <c r="O19" s="26"/>
      <c r="P19" s="26"/>
      <c r="Q19" s="26">
        <v>641</v>
      </c>
      <c r="R19" s="26">
        <v>641</v>
      </c>
      <c r="S19" s="26"/>
      <c r="T19" s="26">
        <v>-1</v>
      </c>
      <c r="U19" s="26"/>
      <c r="V19" s="26">
        <v>-1</v>
      </c>
      <c r="W19" s="26">
        <v>10181</v>
      </c>
      <c r="X19" s="26">
        <v>1491099</v>
      </c>
      <c r="Y19" s="26">
        <v>-1480918</v>
      </c>
      <c r="Z19" s="27">
        <v>-99.317215020598908</v>
      </c>
      <c r="AA19" s="28">
        <v>1491099</v>
      </c>
    </row>
    <row r="20" spans="1:27" x14ac:dyDescent="0.25">
      <c r="A20" s="23" t="s">
        <v>47</v>
      </c>
      <c r="B20" s="29" t="s">
        <v>32</v>
      </c>
      <c r="C20" s="6">
        <v>104160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986651756</v>
      </c>
      <c r="D21" s="33">
        <f t="shared" si="0"/>
        <v>0</v>
      </c>
      <c r="E21" s="34">
        <f t="shared" si="0"/>
        <v>1171522356</v>
      </c>
      <c r="F21" s="35">
        <f t="shared" si="0"/>
        <v>1196872059</v>
      </c>
      <c r="G21" s="35">
        <f t="shared" si="0"/>
        <v>79109421</v>
      </c>
      <c r="H21" s="35">
        <f t="shared" si="0"/>
        <v>58824013</v>
      </c>
      <c r="I21" s="35">
        <f t="shared" si="0"/>
        <v>59449813</v>
      </c>
      <c r="J21" s="35">
        <f t="shared" si="0"/>
        <v>197383247</v>
      </c>
      <c r="K21" s="35">
        <f t="shared" si="0"/>
        <v>61554134</v>
      </c>
      <c r="L21" s="35">
        <f t="shared" si="0"/>
        <v>67356450</v>
      </c>
      <c r="M21" s="35">
        <f t="shared" si="0"/>
        <v>135035467</v>
      </c>
      <c r="N21" s="35">
        <f t="shared" si="0"/>
        <v>263946051</v>
      </c>
      <c r="O21" s="35">
        <f t="shared" si="0"/>
        <v>-2825746</v>
      </c>
      <c r="P21" s="35">
        <f t="shared" si="0"/>
        <v>93852945</v>
      </c>
      <c r="Q21" s="35">
        <f t="shared" si="0"/>
        <v>291671430</v>
      </c>
      <c r="R21" s="35">
        <f t="shared" si="0"/>
        <v>382698629</v>
      </c>
      <c r="S21" s="35">
        <f t="shared" si="0"/>
        <v>71486048</v>
      </c>
      <c r="T21" s="35">
        <f t="shared" si="0"/>
        <v>68015435</v>
      </c>
      <c r="U21" s="35">
        <f t="shared" si="0"/>
        <v>61939852</v>
      </c>
      <c r="V21" s="35">
        <f t="shared" si="0"/>
        <v>201441335</v>
      </c>
      <c r="W21" s="35">
        <f t="shared" si="0"/>
        <v>1045469262</v>
      </c>
      <c r="X21" s="35">
        <f t="shared" si="0"/>
        <v>1196872059</v>
      </c>
      <c r="Y21" s="35">
        <f t="shared" si="0"/>
        <v>-151402797</v>
      </c>
      <c r="Z21" s="36">
        <f>+IF(X21&lt;&gt;0,+(Y21/X21)*100,0)</f>
        <v>-12.649873130675198</v>
      </c>
      <c r="AA21" s="33">
        <f>SUM(AA5:AA20)</f>
        <v>1196872059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488712344</v>
      </c>
      <c r="D24" s="6"/>
      <c r="E24" s="7">
        <v>635128651</v>
      </c>
      <c r="F24" s="8">
        <v>566831942</v>
      </c>
      <c r="G24" s="8">
        <v>42263574</v>
      </c>
      <c r="H24" s="8">
        <v>46245743</v>
      </c>
      <c r="I24" s="8">
        <v>45590165</v>
      </c>
      <c r="J24" s="8">
        <v>134099482</v>
      </c>
      <c r="K24" s="8">
        <v>51293356</v>
      </c>
      <c r="L24" s="8">
        <v>49946295</v>
      </c>
      <c r="M24" s="8">
        <v>45795076</v>
      </c>
      <c r="N24" s="8">
        <v>147034727</v>
      </c>
      <c r="O24" s="8">
        <v>46172723</v>
      </c>
      <c r="P24" s="8">
        <v>43905226</v>
      </c>
      <c r="Q24" s="8">
        <v>32011655</v>
      </c>
      <c r="R24" s="8">
        <v>122089604</v>
      </c>
      <c r="S24" s="8">
        <v>65227671</v>
      </c>
      <c r="T24" s="8">
        <v>38566917</v>
      </c>
      <c r="U24" s="8">
        <v>47696663</v>
      </c>
      <c r="V24" s="8">
        <v>151491251</v>
      </c>
      <c r="W24" s="8">
        <v>554715064</v>
      </c>
      <c r="X24" s="8">
        <v>566831942</v>
      </c>
      <c r="Y24" s="8">
        <v>-12116878</v>
      </c>
      <c r="Z24" s="2">
        <v>-2.1376491164642233</v>
      </c>
      <c r="AA24" s="6">
        <v>566831942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271575655</v>
      </c>
      <c r="D26" s="6"/>
      <c r="E26" s="7">
        <v>164871742</v>
      </c>
      <c r="F26" s="8">
        <v>158818720</v>
      </c>
      <c r="G26" s="8">
        <v>13765525</v>
      </c>
      <c r="H26" s="8">
        <v>5123442</v>
      </c>
      <c r="I26" s="8">
        <v>6586533</v>
      </c>
      <c r="J26" s="8">
        <v>25475500</v>
      </c>
      <c r="K26" s="8">
        <v>6808705</v>
      </c>
      <c r="L26" s="8">
        <v>5916889</v>
      </c>
      <c r="M26" s="8">
        <v>5968353</v>
      </c>
      <c r="N26" s="8">
        <v>18693947</v>
      </c>
      <c r="O26" s="8">
        <v>5597310</v>
      </c>
      <c r="P26" s="8">
        <v>5807068</v>
      </c>
      <c r="Q26" s="8">
        <v>9865011</v>
      </c>
      <c r="R26" s="8">
        <v>21269389</v>
      </c>
      <c r="S26" s="8">
        <v>5656192</v>
      </c>
      <c r="T26" s="8">
        <v>6191208</v>
      </c>
      <c r="U26" s="8">
        <v>39404552</v>
      </c>
      <c r="V26" s="8">
        <v>51251952</v>
      </c>
      <c r="W26" s="8">
        <v>116690788</v>
      </c>
      <c r="X26" s="8">
        <v>158818720</v>
      </c>
      <c r="Y26" s="8">
        <v>-42127932</v>
      </c>
      <c r="Z26" s="2">
        <v>-26.525797462666866</v>
      </c>
      <c r="AA26" s="6">
        <v>158818720</v>
      </c>
    </row>
    <row r="27" spans="1:27" x14ac:dyDescent="0.25">
      <c r="A27" s="25" t="s">
        <v>53</v>
      </c>
      <c r="B27" s="24" t="s">
        <v>32</v>
      </c>
      <c r="C27" s="6">
        <v>20306978</v>
      </c>
      <c r="D27" s="6"/>
      <c r="E27" s="7">
        <v>60822003</v>
      </c>
      <c r="F27" s="8">
        <v>23937555</v>
      </c>
      <c r="G27" s="8"/>
      <c r="H27" s="8"/>
      <c r="I27" s="8"/>
      <c r="J27" s="8"/>
      <c r="K27" s="8"/>
      <c r="L27" s="8"/>
      <c r="M27" s="8"/>
      <c r="N27" s="8"/>
      <c r="O27" s="8">
        <v>58009</v>
      </c>
      <c r="P27" s="8"/>
      <c r="Q27" s="8">
        <v>16574</v>
      </c>
      <c r="R27" s="8">
        <v>74583</v>
      </c>
      <c r="S27" s="8">
        <v>8287</v>
      </c>
      <c r="T27" s="8"/>
      <c r="U27" s="8"/>
      <c r="V27" s="8">
        <v>8287</v>
      </c>
      <c r="W27" s="8">
        <v>82870</v>
      </c>
      <c r="X27" s="8">
        <v>23937555</v>
      </c>
      <c r="Y27" s="8">
        <v>-23854685</v>
      </c>
      <c r="Z27" s="2">
        <v>-99.653807583940804</v>
      </c>
      <c r="AA27" s="6">
        <v>23937555</v>
      </c>
    </row>
    <row r="28" spans="1:27" x14ac:dyDescent="0.25">
      <c r="A28" s="25" t="s">
        <v>54</v>
      </c>
      <c r="B28" s="24" t="s">
        <v>32</v>
      </c>
      <c r="C28" s="6">
        <v>1709591</v>
      </c>
      <c r="D28" s="6"/>
      <c r="E28" s="7">
        <v>10637580</v>
      </c>
      <c r="F28" s="8">
        <v>624960</v>
      </c>
      <c r="G28" s="8">
        <v>871</v>
      </c>
      <c r="H28" s="8">
        <v>2400437</v>
      </c>
      <c r="I28" s="8">
        <v>1200000</v>
      </c>
      <c r="J28" s="8">
        <v>3601308</v>
      </c>
      <c r="K28" s="8"/>
      <c r="L28" s="8"/>
      <c r="M28" s="8">
        <v>1200000</v>
      </c>
      <c r="N28" s="8">
        <v>1200000</v>
      </c>
      <c r="O28" s="8">
        <v>-4800000</v>
      </c>
      <c r="P28" s="8"/>
      <c r="Q28" s="8"/>
      <c r="R28" s="8">
        <v>-4800000</v>
      </c>
      <c r="S28" s="8"/>
      <c r="T28" s="8"/>
      <c r="U28" s="8">
        <v>1199361</v>
      </c>
      <c r="V28" s="8">
        <v>1199361</v>
      </c>
      <c r="W28" s="8">
        <v>1200669</v>
      </c>
      <c r="X28" s="8">
        <v>624960</v>
      </c>
      <c r="Y28" s="8">
        <v>575709</v>
      </c>
      <c r="Z28" s="2">
        <v>92.119335637480802</v>
      </c>
      <c r="AA28" s="6">
        <v>624960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5985083</v>
      </c>
      <c r="D30" s="6"/>
      <c r="E30" s="7">
        <v>17094883</v>
      </c>
      <c r="F30" s="8">
        <v>11147220</v>
      </c>
      <c r="G30" s="8">
        <v>213248</v>
      </c>
      <c r="H30" s="8">
        <v>527658</v>
      </c>
      <c r="I30" s="8">
        <v>2897068</v>
      </c>
      <c r="J30" s="8">
        <v>3637974</v>
      </c>
      <c r="K30" s="8">
        <v>1160050</v>
      </c>
      <c r="L30" s="8">
        <v>1011587</v>
      </c>
      <c r="M30" s="8">
        <v>646488</v>
      </c>
      <c r="N30" s="8">
        <v>2818125</v>
      </c>
      <c r="O30" s="8">
        <v>-1946848</v>
      </c>
      <c r="P30" s="8">
        <v>693391</v>
      </c>
      <c r="Q30" s="8">
        <v>987549</v>
      </c>
      <c r="R30" s="8">
        <v>-265908</v>
      </c>
      <c r="S30" s="8">
        <v>556648</v>
      </c>
      <c r="T30" s="8">
        <v>1426824</v>
      </c>
      <c r="U30" s="8">
        <v>1565280</v>
      </c>
      <c r="V30" s="8">
        <v>3548752</v>
      </c>
      <c r="W30" s="8">
        <v>9738943</v>
      </c>
      <c r="X30" s="8">
        <v>11147220</v>
      </c>
      <c r="Y30" s="8">
        <v>-1408277</v>
      </c>
      <c r="Z30" s="2">
        <v>-12.633436856902438</v>
      </c>
      <c r="AA30" s="6">
        <v>11147220</v>
      </c>
    </row>
    <row r="31" spans="1:27" x14ac:dyDescent="0.25">
      <c r="A31" s="25" t="s">
        <v>57</v>
      </c>
      <c r="B31" s="24" t="s">
        <v>32</v>
      </c>
      <c r="C31" s="6">
        <v>42462724</v>
      </c>
      <c r="D31" s="6"/>
      <c r="E31" s="7">
        <v>73141386</v>
      </c>
      <c r="F31" s="8">
        <v>71654154</v>
      </c>
      <c r="G31" s="8">
        <v>2712504</v>
      </c>
      <c r="H31" s="8">
        <v>250765</v>
      </c>
      <c r="I31" s="8">
        <v>4457187</v>
      </c>
      <c r="J31" s="8">
        <v>7420456</v>
      </c>
      <c r="K31" s="8">
        <v>6191815</v>
      </c>
      <c r="L31" s="8">
        <v>4549335</v>
      </c>
      <c r="M31" s="8">
        <v>4997320</v>
      </c>
      <c r="N31" s="8">
        <v>15738470</v>
      </c>
      <c r="O31" s="8">
        <v>2703273</v>
      </c>
      <c r="P31" s="8">
        <v>4078203</v>
      </c>
      <c r="Q31" s="8">
        <v>6759553</v>
      </c>
      <c r="R31" s="8">
        <v>13541029</v>
      </c>
      <c r="S31" s="8">
        <v>5888192</v>
      </c>
      <c r="T31" s="8">
        <v>1040717</v>
      </c>
      <c r="U31" s="8">
        <v>6438098</v>
      </c>
      <c r="V31" s="8">
        <v>13367007</v>
      </c>
      <c r="W31" s="8">
        <v>50066962</v>
      </c>
      <c r="X31" s="8">
        <v>71654154</v>
      </c>
      <c r="Y31" s="8">
        <v>-21587192</v>
      </c>
      <c r="Z31" s="2">
        <v>-30.126923276492807</v>
      </c>
      <c r="AA31" s="6">
        <v>71654154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8000000</v>
      </c>
      <c r="F32" s="8">
        <v>14155394</v>
      </c>
      <c r="G32" s="8"/>
      <c r="H32" s="8"/>
      <c r="I32" s="8"/>
      <c r="J32" s="8"/>
      <c r="K32" s="8">
        <v>15965</v>
      </c>
      <c r="L32" s="8">
        <v>15965</v>
      </c>
      <c r="M32" s="8"/>
      <c r="N32" s="8">
        <v>31930</v>
      </c>
      <c r="O32" s="8"/>
      <c r="P32" s="8"/>
      <c r="Q32" s="8"/>
      <c r="R32" s="8"/>
      <c r="S32" s="8"/>
      <c r="T32" s="8">
        <v>8873280</v>
      </c>
      <c r="U32" s="8"/>
      <c r="V32" s="8">
        <v>8873280</v>
      </c>
      <c r="W32" s="8">
        <v>8905210</v>
      </c>
      <c r="X32" s="8">
        <v>14155394</v>
      </c>
      <c r="Y32" s="8">
        <v>-5250184</v>
      </c>
      <c r="Z32" s="2">
        <v>-37.089635230216835</v>
      </c>
      <c r="AA32" s="6">
        <v>14155394</v>
      </c>
    </row>
    <row r="33" spans="1:27" x14ac:dyDescent="0.25">
      <c r="A33" s="25" t="s">
        <v>58</v>
      </c>
      <c r="B33" s="24" t="s">
        <v>32</v>
      </c>
      <c r="C33" s="6">
        <v>69206551</v>
      </c>
      <c r="D33" s="6"/>
      <c r="E33" s="7">
        <v>140692486</v>
      </c>
      <c r="F33" s="8">
        <v>121409741</v>
      </c>
      <c r="G33" s="8">
        <v>10613454</v>
      </c>
      <c r="H33" s="8">
        <v>4008238</v>
      </c>
      <c r="I33" s="8">
        <v>7180327</v>
      </c>
      <c r="J33" s="8">
        <v>21802019</v>
      </c>
      <c r="K33" s="8">
        <v>11293335</v>
      </c>
      <c r="L33" s="8">
        <v>15815066</v>
      </c>
      <c r="M33" s="8">
        <v>15732588</v>
      </c>
      <c r="N33" s="8">
        <v>42840989</v>
      </c>
      <c r="O33" s="8">
        <v>-4696052</v>
      </c>
      <c r="P33" s="8">
        <v>6519551</v>
      </c>
      <c r="Q33" s="8">
        <v>5706333</v>
      </c>
      <c r="R33" s="8">
        <v>7529832</v>
      </c>
      <c r="S33" s="8">
        <v>7837381</v>
      </c>
      <c r="T33" s="8">
        <v>5289111</v>
      </c>
      <c r="U33" s="8">
        <v>6065567</v>
      </c>
      <c r="V33" s="8">
        <v>19192059</v>
      </c>
      <c r="W33" s="8">
        <v>91364899</v>
      </c>
      <c r="X33" s="8">
        <v>121409741</v>
      </c>
      <c r="Y33" s="8">
        <v>-30044842</v>
      </c>
      <c r="Z33" s="2">
        <v>-24.746648623523544</v>
      </c>
      <c r="AA33" s="6">
        <v>121409741</v>
      </c>
    </row>
    <row r="34" spans="1:27" x14ac:dyDescent="0.25">
      <c r="A34" s="23" t="s">
        <v>59</v>
      </c>
      <c r="B34" s="29" t="s">
        <v>32</v>
      </c>
      <c r="C34" s="6">
        <v>77857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900036783</v>
      </c>
      <c r="D35" s="33">
        <f>SUM(D24:D34)</f>
        <v>0</v>
      </c>
      <c r="E35" s="34">
        <f t="shared" si="1"/>
        <v>1110388731</v>
      </c>
      <c r="F35" s="35">
        <f t="shared" si="1"/>
        <v>968579686</v>
      </c>
      <c r="G35" s="35">
        <f t="shared" si="1"/>
        <v>69569176</v>
      </c>
      <c r="H35" s="35">
        <f t="shared" si="1"/>
        <v>58556283</v>
      </c>
      <c r="I35" s="35">
        <f t="shared" si="1"/>
        <v>67911280</v>
      </c>
      <c r="J35" s="35">
        <f t="shared" si="1"/>
        <v>196036739</v>
      </c>
      <c r="K35" s="35">
        <f t="shared" si="1"/>
        <v>76763226</v>
      </c>
      <c r="L35" s="35">
        <f t="shared" si="1"/>
        <v>77255137</v>
      </c>
      <c r="M35" s="35">
        <f t="shared" si="1"/>
        <v>74339825</v>
      </c>
      <c r="N35" s="35">
        <f t="shared" si="1"/>
        <v>228358188</v>
      </c>
      <c r="O35" s="35">
        <f t="shared" si="1"/>
        <v>43088415</v>
      </c>
      <c r="P35" s="35">
        <f t="shared" si="1"/>
        <v>61003439</v>
      </c>
      <c r="Q35" s="35">
        <f t="shared" si="1"/>
        <v>55346675</v>
      </c>
      <c r="R35" s="35">
        <f t="shared" si="1"/>
        <v>159438529</v>
      </c>
      <c r="S35" s="35">
        <f t="shared" si="1"/>
        <v>85174371</v>
      </c>
      <c r="T35" s="35">
        <f t="shared" si="1"/>
        <v>61388057</v>
      </c>
      <c r="U35" s="35">
        <f t="shared" si="1"/>
        <v>102369521</v>
      </c>
      <c r="V35" s="35">
        <f t="shared" si="1"/>
        <v>248931949</v>
      </c>
      <c r="W35" s="35">
        <f t="shared" si="1"/>
        <v>832765405</v>
      </c>
      <c r="X35" s="35">
        <f t="shared" si="1"/>
        <v>968579686</v>
      </c>
      <c r="Y35" s="35">
        <f t="shared" si="1"/>
        <v>-135814281</v>
      </c>
      <c r="Z35" s="36">
        <f>+IF(X35&lt;&gt;0,+(Y35/X35)*100,0)</f>
        <v>-14.022003864326345</v>
      </c>
      <c r="AA35" s="33">
        <f>SUM(AA24:AA34)</f>
        <v>968579686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86614973</v>
      </c>
      <c r="D37" s="46">
        <f>+D21-D35</f>
        <v>0</v>
      </c>
      <c r="E37" s="47">
        <f t="shared" si="2"/>
        <v>61133625</v>
      </c>
      <c r="F37" s="48">
        <f t="shared" si="2"/>
        <v>228292373</v>
      </c>
      <c r="G37" s="48">
        <f t="shared" si="2"/>
        <v>9540245</v>
      </c>
      <c r="H37" s="48">
        <f t="shared" si="2"/>
        <v>267730</v>
      </c>
      <c r="I37" s="48">
        <f t="shared" si="2"/>
        <v>-8461467</v>
      </c>
      <c r="J37" s="48">
        <f t="shared" si="2"/>
        <v>1346508</v>
      </c>
      <c r="K37" s="48">
        <f t="shared" si="2"/>
        <v>-15209092</v>
      </c>
      <c r="L37" s="48">
        <f t="shared" si="2"/>
        <v>-9898687</v>
      </c>
      <c r="M37" s="48">
        <f t="shared" si="2"/>
        <v>60695642</v>
      </c>
      <c r="N37" s="48">
        <f t="shared" si="2"/>
        <v>35587863</v>
      </c>
      <c r="O37" s="48">
        <f t="shared" si="2"/>
        <v>-45914161</v>
      </c>
      <c r="P37" s="48">
        <f t="shared" si="2"/>
        <v>32849506</v>
      </c>
      <c r="Q37" s="48">
        <f t="shared" si="2"/>
        <v>236324755</v>
      </c>
      <c r="R37" s="48">
        <f t="shared" si="2"/>
        <v>223260100</v>
      </c>
      <c r="S37" s="48">
        <f t="shared" si="2"/>
        <v>-13688323</v>
      </c>
      <c r="T37" s="48">
        <f t="shared" si="2"/>
        <v>6627378</v>
      </c>
      <c r="U37" s="48">
        <f t="shared" si="2"/>
        <v>-40429669</v>
      </c>
      <c r="V37" s="48">
        <f t="shared" si="2"/>
        <v>-47490614</v>
      </c>
      <c r="W37" s="48">
        <f t="shared" si="2"/>
        <v>212703857</v>
      </c>
      <c r="X37" s="48">
        <f>IF(F21=F35,0,X21-X35)</f>
        <v>228292373</v>
      </c>
      <c r="Y37" s="48">
        <f t="shared" si="2"/>
        <v>-15588516</v>
      </c>
      <c r="Z37" s="49">
        <f>+IF(X37&lt;&gt;0,+(Y37/X37)*100,0)</f>
        <v>-6.8283122187354026</v>
      </c>
      <c r="AA37" s="46">
        <f>+AA21-AA35</f>
        <v>228292373</v>
      </c>
    </row>
    <row r="38" spans="1:27" ht="23.15" customHeight="1" x14ac:dyDescent="0.25">
      <c r="A38" s="50" t="s">
        <v>62</v>
      </c>
      <c r="B38" s="29" t="s">
        <v>32</v>
      </c>
      <c r="C38" s="6">
        <v>2312557</v>
      </c>
      <c r="D38" s="6"/>
      <c r="E38" s="7">
        <v>26620992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88927530</v>
      </c>
      <c r="D41" s="56">
        <f>SUM(D37:D40)</f>
        <v>0</v>
      </c>
      <c r="E41" s="57">
        <f t="shared" si="3"/>
        <v>87754617</v>
      </c>
      <c r="F41" s="58">
        <f t="shared" si="3"/>
        <v>228292373</v>
      </c>
      <c r="G41" s="58">
        <f t="shared" si="3"/>
        <v>9540245</v>
      </c>
      <c r="H41" s="58">
        <f t="shared" si="3"/>
        <v>267730</v>
      </c>
      <c r="I41" s="58">
        <f t="shared" si="3"/>
        <v>-8461467</v>
      </c>
      <c r="J41" s="58">
        <f t="shared" si="3"/>
        <v>1346508</v>
      </c>
      <c r="K41" s="58">
        <f t="shared" si="3"/>
        <v>-15209092</v>
      </c>
      <c r="L41" s="58">
        <f t="shared" si="3"/>
        <v>-9898687</v>
      </c>
      <c r="M41" s="58">
        <f t="shared" si="3"/>
        <v>60695642</v>
      </c>
      <c r="N41" s="58">
        <f t="shared" si="3"/>
        <v>35587863</v>
      </c>
      <c r="O41" s="58">
        <f t="shared" si="3"/>
        <v>-45914161</v>
      </c>
      <c r="P41" s="58">
        <f t="shared" si="3"/>
        <v>32849506</v>
      </c>
      <c r="Q41" s="58">
        <f t="shared" si="3"/>
        <v>236324755</v>
      </c>
      <c r="R41" s="58">
        <f t="shared" si="3"/>
        <v>223260100</v>
      </c>
      <c r="S41" s="58">
        <f t="shared" si="3"/>
        <v>-13688323</v>
      </c>
      <c r="T41" s="58">
        <f t="shared" si="3"/>
        <v>6627378</v>
      </c>
      <c r="U41" s="58">
        <f t="shared" si="3"/>
        <v>-40429669</v>
      </c>
      <c r="V41" s="58">
        <f t="shared" si="3"/>
        <v>-47490614</v>
      </c>
      <c r="W41" s="58">
        <f t="shared" si="3"/>
        <v>212703857</v>
      </c>
      <c r="X41" s="58">
        <f t="shared" si="3"/>
        <v>228292373</v>
      </c>
      <c r="Y41" s="58">
        <f t="shared" si="3"/>
        <v>-15588516</v>
      </c>
      <c r="Z41" s="59">
        <f>+IF(X41&lt;&gt;0,+(Y41/X41)*100,0)</f>
        <v>-6.8283122187354026</v>
      </c>
      <c r="AA41" s="56">
        <f>SUM(AA37:AA40)</f>
        <v>228292373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88927530</v>
      </c>
      <c r="D43" s="64">
        <f>+D41-D42</f>
        <v>0</v>
      </c>
      <c r="E43" s="65">
        <f t="shared" si="4"/>
        <v>87754617</v>
      </c>
      <c r="F43" s="66">
        <f t="shared" si="4"/>
        <v>228292373</v>
      </c>
      <c r="G43" s="66">
        <f t="shared" si="4"/>
        <v>9540245</v>
      </c>
      <c r="H43" s="66">
        <f t="shared" si="4"/>
        <v>267730</v>
      </c>
      <c r="I43" s="66">
        <f t="shared" si="4"/>
        <v>-8461467</v>
      </c>
      <c r="J43" s="66">
        <f t="shared" si="4"/>
        <v>1346508</v>
      </c>
      <c r="K43" s="66">
        <f t="shared" si="4"/>
        <v>-15209092</v>
      </c>
      <c r="L43" s="66">
        <f t="shared" si="4"/>
        <v>-9898687</v>
      </c>
      <c r="M43" s="66">
        <f t="shared" si="4"/>
        <v>60695642</v>
      </c>
      <c r="N43" s="66">
        <f t="shared" si="4"/>
        <v>35587863</v>
      </c>
      <c r="O43" s="66">
        <f t="shared" si="4"/>
        <v>-45914161</v>
      </c>
      <c r="P43" s="66">
        <f t="shared" si="4"/>
        <v>32849506</v>
      </c>
      <c r="Q43" s="66">
        <f t="shared" si="4"/>
        <v>236324755</v>
      </c>
      <c r="R43" s="66">
        <f t="shared" si="4"/>
        <v>223260100</v>
      </c>
      <c r="S43" s="66">
        <f t="shared" si="4"/>
        <v>-13688323</v>
      </c>
      <c r="T43" s="66">
        <f t="shared" si="4"/>
        <v>6627378</v>
      </c>
      <c r="U43" s="66">
        <f t="shared" si="4"/>
        <v>-40429669</v>
      </c>
      <c r="V43" s="66">
        <f t="shared" si="4"/>
        <v>-47490614</v>
      </c>
      <c r="W43" s="66">
        <f t="shared" si="4"/>
        <v>212703857</v>
      </c>
      <c r="X43" s="66">
        <f t="shared" si="4"/>
        <v>228292373</v>
      </c>
      <c r="Y43" s="66">
        <f t="shared" si="4"/>
        <v>-15588516</v>
      </c>
      <c r="Z43" s="67">
        <f>+IF(X43&lt;&gt;0,+(Y43/X43)*100,0)</f>
        <v>-6.8283122187354026</v>
      </c>
      <c r="AA43" s="64">
        <f>+AA41-AA42</f>
        <v>228292373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88927530</v>
      </c>
      <c r="D45" s="56">
        <f>SUM(D43:D44)</f>
        <v>0</v>
      </c>
      <c r="E45" s="57">
        <f t="shared" si="5"/>
        <v>87754617</v>
      </c>
      <c r="F45" s="58">
        <f t="shared" si="5"/>
        <v>228292373</v>
      </c>
      <c r="G45" s="58">
        <f t="shared" si="5"/>
        <v>9540245</v>
      </c>
      <c r="H45" s="58">
        <f t="shared" si="5"/>
        <v>267730</v>
      </c>
      <c r="I45" s="58">
        <f t="shared" si="5"/>
        <v>-8461467</v>
      </c>
      <c r="J45" s="58">
        <f t="shared" si="5"/>
        <v>1346508</v>
      </c>
      <c r="K45" s="58">
        <f t="shared" si="5"/>
        <v>-15209092</v>
      </c>
      <c r="L45" s="58">
        <f t="shared" si="5"/>
        <v>-9898687</v>
      </c>
      <c r="M45" s="58">
        <f t="shared" si="5"/>
        <v>60695642</v>
      </c>
      <c r="N45" s="58">
        <f t="shared" si="5"/>
        <v>35587863</v>
      </c>
      <c r="O45" s="58">
        <f t="shared" si="5"/>
        <v>-45914161</v>
      </c>
      <c r="P45" s="58">
        <f t="shared" si="5"/>
        <v>32849506</v>
      </c>
      <c r="Q45" s="58">
        <f t="shared" si="5"/>
        <v>236324755</v>
      </c>
      <c r="R45" s="58">
        <f t="shared" si="5"/>
        <v>223260100</v>
      </c>
      <c r="S45" s="58">
        <f t="shared" si="5"/>
        <v>-13688323</v>
      </c>
      <c r="T45" s="58">
        <f t="shared" si="5"/>
        <v>6627378</v>
      </c>
      <c r="U45" s="58">
        <f t="shared" si="5"/>
        <v>-40429669</v>
      </c>
      <c r="V45" s="58">
        <f t="shared" si="5"/>
        <v>-47490614</v>
      </c>
      <c r="W45" s="58">
        <f t="shared" si="5"/>
        <v>212703857</v>
      </c>
      <c r="X45" s="58">
        <f t="shared" si="5"/>
        <v>228292373</v>
      </c>
      <c r="Y45" s="58">
        <f t="shared" si="5"/>
        <v>-15588516</v>
      </c>
      <c r="Z45" s="59">
        <f>+IF(X45&lt;&gt;0,+(Y45/X45)*100,0)</f>
        <v>-6.8283122187354026</v>
      </c>
      <c r="AA45" s="56">
        <f>SUM(AA43:AA44)</f>
        <v>228292373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88927530</v>
      </c>
      <c r="D47" s="71">
        <f>SUM(D45:D46)</f>
        <v>0</v>
      </c>
      <c r="E47" s="72">
        <f t="shared" si="6"/>
        <v>87754617</v>
      </c>
      <c r="F47" s="73">
        <f t="shared" si="6"/>
        <v>228292373</v>
      </c>
      <c r="G47" s="73">
        <f t="shared" si="6"/>
        <v>9540245</v>
      </c>
      <c r="H47" s="74">
        <f t="shared" si="6"/>
        <v>267730</v>
      </c>
      <c r="I47" s="74">
        <f t="shared" si="6"/>
        <v>-8461467</v>
      </c>
      <c r="J47" s="74">
        <f t="shared" si="6"/>
        <v>1346508</v>
      </c>
      <c r="K47" s="74">
        <f t="shared" si="6"/>
        <v>-15209092</v>
      </c>
      <c r="L47" s="74">
        <f t="shared" si="6"/>
        <v>-9898687</v>
      </c>
      <c r="M47" s="73">
        <f t="shared" si="6"/>
        <v>60695642</v>
      </c>
      <c r="N47" s="73">
        <f t="shared" si="6"/>
        <v>35587863</v>
      </c>
      <c r="O47" s="74">
        <f t="shared" si="6"/>
        <v>-45914161</v>
      </c>
      <c r="P47" s="74">
        <f t="shared" si="6"/>
        <v>32849506</v>
      </c>
      <c r="Q47" s="74">
        <f t="shared" si="6"/>
        <v>236324755</v>
      </c>
      <c r="R47" s="74">
        <f t="shared" si="6"/>
        <v>223260100</v>
      </c>
      <c r="S47" s="74">
        <f t="shared" si="6"/>
        <v>-13688323</v>
      </c>
      <c r="T47" s="73">
        <f t="shared" si="6"/>
        <v>6627378</v>
      </c>
      <c r="U47" s="73">
        <f t="shared" si="6"/>
        <v>-40429669</v>
      </c>
      <c r="V47" s="74">
        <f t="shared" si="6"/>
        <v>-47490614</v>
      </c>
      <c r="W47" s="74">
        <f t="shared" si="6"/>
        <v>212703857</v>
      </c>
      <c r="X47" s="74">
        <f t="shared" si="6"/>
        <v>228292373</v>
      </c>
      <c r="Y47" s="74">
        <f t="shared" si="6"/>
        <v>-15588516</v>
      </c>
      <c r="Z47" s="75">
        <f>+IF(X47&lt;&gt;0,+(Y47/X47)*100,0)</f>
        <v>-6.8283122187354026</v>
      </c>
      <c r="AA47" s="76">
        <f>SUM(AA45:AA46)</f>
        <v>228292373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2FB7DB-EFB9-454C-96A5-A0E403F29EB4}"/>
</file>

<file path=customXml/itemProps2.xml><?xml version="1.0" encoding="utf-8"?>
<ds:datastoreItem xmlns:ds="http://schemas.openxmlformats.org/officeDocument/2006/customXml" ds:itemID="{D56CB92B-8640-462A-BAA2-B875706F0D97}"/>
</file>

<file path=customXml/itemProps3.xml><?xml version="1.0" encoding="utf-8"?>
<ds:datastoreItem xmlns:ds="http://schemas.openxmlformats.org/officeDocument/2006/customXml" ds:itemID="{86DE0AAE-BD21-4AE7-A331-E23F83CDDD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2022-08-12T08:29:36Z</dcterms:created>
  <dcterms:modified xsi:type="dcterms:W3CDTF">2022-08-12T08:31:08Z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